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7-10C Sample\"/>
    </mc:Choice>
  </mc:AlternateContent>
  <bookViews>
    <workbookView xWindow="0" yWindow="0" windowWidth="19200" windowHeight="11595" activeTab="4"/>
  </bookViews>
  <sheets>
    <sheet name="7C" sheetId="8" r:id="rId1"/>
    <sheet name="8C" sheetId="7" r:id="rId2"/>
    <sheet name="9C" sheetId="6" r:id="rId3"/>
    <sheet name="10C" sheetId="5" r:id="rId4"/>
    <sheet name="7C - 8C - 9C - 10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<sst xmlns="http://schemas.openxmlformats.org/spreadsheetml/2006/main" count="74" uniqueCount="26">
  <si>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</si>
  <si>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</si>
  <si>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</si>
  <si>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</si>
  <si>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</si>
  <si>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</si>
  <si>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</si>
  <si>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</si>
  <si>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</si>
  <si>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</si>
  <si>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</si>
  <si>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</si>
  <si>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</si>
  <si>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</si>
  <si>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</si>
  <si>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</si>
  <si>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</si>
  <si>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</si>
  <si>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</si>
  <si>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</si>
  <si>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</si>
  <si>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</si>
  <si>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10C</t>
  </si>
  <si>
    <t>9C</t>
  </si>
  <si>
    <t>8C</t>
  </si>
  <si>
    <t>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</si>
</sst>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7-10C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'7C - 8C - 9C - 10C'!$B$1:$E$1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- 10C'!$E$3:$E$92</c:f>
              <c:numCache>
                <c:formatCode>0.000</c:formatCode>
                <c:ptCount val="90"/>
                <c:pt idx="0">
                  <c:v>0.90938524864502501</c:v>
                </c:pt>
                <c:pt idx="1">
                  <c:v>0.90341121510197808</c:v>
                </c:pt>
                <c:pt idx="2">
                  <c:v>0.99378661951038183</c:v>
                </c:pt>
                <c:pt idx="3">
                  <c:v>0.92274419554017373</c:v>
                </c:pt>
                <c:pt idx="4">
                  <c:v>0.97818315238402442</c:v>
                </c:pt>
                <c:pt idx="5">
                  <c:v>1.0347278105617528</c:v>
                </c:pt>
                <c:pt idx="6">
                  <c:v>1.0351395005613049</c:v>
                </c:pt>
                <c:pt idx="7">
                  <c:v>0.98327734128651367</c:v>
                </c:pt>
                <c:pt idx="8">
                  <c:v>0.97525269615630761</c:v>
                </c:pt>
                <c:pt idx="9">
                  <c:v>1.0735829814557485</c:v>
                </c:pt>
                <c:pt idx="10">
                  <c:v>1.020720301639132</c:v>
                </c:pt>
                <c:pt idx="11">
                  <c:v>0.94265370640999024</c:v>
                </c:pt>
                <c:pt idx="12">
                  <c:v>0.93573244792344845</c:v>
                </c:pt>
                <c:pt idx="13">
                  <c:v>0.844755566370746</c:v>
                </c:pt>
                <c:pt idx="14">
                  <c:v>0.79015138800789697</c:v>
                </c:pt>
                <c:pt idx="15">
                  <c:v>0.80614511267850453</c:v>
                </c:pt>
                <c:pt idx="16">
                  <c:v>0.87357114753353227</c:v>
                </c:pt>
                <c:pt idx="17">
                  <c:v>0.84867610471238797</c:v>
                </c:pt>
                <c:pt idx="18">
                  <c:v>0.93768171927775323</c:v>
                </c:pt>
                <c:pt idx="19">
                  <c:v>1.0045810494382073</c:v>
                </c:pt>
                <c:pt idx="20">
                  <c:v>0.94338280244911288</c:v>
                </c:pt>
                <c:pt idx="21">
                  <c:v>1.082169740707382</c:v>
                </c:pt>
                <c:pt idx="22">
                  <c:v>0.99738786275396685</c:v>
                </c:pt>
                <c:pt idx="23">
                  <c:v>1.0610902762790577</c:v>
                </c:pt>
                <c:pt idx="24">
                  <c:v>1.0064383204928209</c:v>
                </c:pt>
                <c:pt idx="25">
                  <c:v>1.0951257515917485</c:v>
                </c:pt>
                <c:pt idx="26">
                  <c:v>1.0373314453526254</c:v>
                </c:pt>
                <c:pt idx="27">
                  <c:v>1.0091689556023855</c:v>
                </c:pt>
                <c:pt idx="28">
                  <c:v>0.98256575172490301</c:v>
                </c:pt>
                <c:pt idx="29">
                  <c:v>0.87063452384951834</c:v>
                </c:pt>
                <c:pt idx="30">
                  <c:v>0.85284296615985689</c:v>
                </c:pt>
                <c:pt idx="31">
                  <c:v>1.0717331271368453</c:v>
                </c:pt>
                <c:pt idx="32">
                  <c:v>0.98223696655840731</c:v>
                </c:pt>
                <c:pt idx="33">
                  <c:v>0.90333685660902729</c:v>
                </c:pt>
                <c:pt idx="34">
                  <c:v>0.9393397404347642</c:v>
                </c:pt>
                <c:pt idx="35">
                  <c:v>1.0460800477603827</c:v>
                </c:pt>
                <c:pt idx="36">
                  <c:v>1.0299920425414835</c:v>
                </c:pt>
                <c:pt idx="37">
                  <c:v>1.03785646492304</c:v>
                </c:pt>
                <c:pt idx="38">
                  <c:v>1.0281107355228445</c:v>
                </c:pt>
                <c:pt idx="39">
                  <c:v>0.90280068261880797</c:v>
                </c:pt>
                <c:pt idx="40">
                  <c:v>0.98072926725593135</c:v>
                </c:pt>
                <c:pt idx="41">
                  <c:v>1.0347206087025262</c:v>
                </c:pt>
                <c:pt idx="42">
                  <c:v>1.0219374660316054</c:v>
                </c:pt>
                <c:pt idx="43">
                  <c:v>0.94230074992818691</c:v>
                </c:pt>
                <c:pt idx="44">
                  <c:v>0.91448043750883401</c:v>
                </c:pt>
                <c:pt idx="45">
                  <c:v>0.91633540069661734</c:v>
                </c:pt>
                <c:pt idx="46">
                  <c:v>1.0206172717331969</c:v>
                </c:pt>
                <c:pt idx="47">
                  <c:v>0.96934519339526992</c:v>
                </c:pt>
                <c:pt idx="48">
                  <c:v>0.87020592022243337</c:v>
                </c:pt>
                <c:pt idx="49">
                  <c:v>0.89653515554916885</c:v>
                </c:pt>
                <c:pt idx="50">
                  <c:v>1.0183369292776443</c:v>
                </c:pt>
                <c:pt idx="51">
                  <c:v>1.1638848805071436</c:v>
                </c:pt>
                <c:pt idx="52">
                  <c:v>1.2837280361247687</c:v>
                </c:pt>
                <c:pt idx="53">
                  <c:v>1.1422218601016005</c:v>
                </c:pt>
                <c:pt idx="54">
                  <c:v>1.1554040666622483</c:v>
                </c:pt>
                <c:pt idx="55">
                  <c:v>1.0098232856327813</c:v>
                </c:pt>
                <c:pt idx="56">
                  <c:v>1.1559408599613936</c:v>
                </c:pt>
                <c:pt idx="57">
                  <c:v>1.0998345099512377</c:v>
                </c:pt>
                <c:pt idx="58">
                  <c:v>1.0396520270939826</c:v>
                </c:pt>
                <c:pt idx="59">
                  <c:v>0.95438992366700703</c:v>
                </c:pt>
                <c:pt idx="60">
                  <c:v>0.87676610271370281</c:v>
                </c:pt>
                <c:pt idx="61">
                  <c:v>1.0604810037405217</c:v>
                </c:pt>
                <c:pt idx="62">
                  <c:v>0.91286097887851791</c:v>
                </c:pt>
                <c:pt idx="63">
                  <c:v>0.87313244817584557</c:v>
                </c:pt>
                <c:pt idx="64">
                  <c:v>0.97206547124925091</c:v>
                </c:pt>
                <c:pt idx="65">
                  <c:v>1.1143586471928022</c:v>
                </c:pt>
                <c:pt idx="66">
                  <c:v>1.0391493219500092</c:v>
                </c:pt>
                <c:pt idx="67">
                  <c:v>1.0569545689078872</c:v>
                </c:pt>
                <c:pt idx="68">
                  <c:v>0.98544329290489197</c:v>
                </c:pt>
                <c:pt idx="69">
                  <c:v>0.86442675194368623</c:v>
                </c:pt>
                <c:pt idx="70">
                  <c:v>0.78308391938325139</c:v>
                </c:pt>
                <c:pt idx="71">
                  <c:v>0.79871345827776041</c:v>
                </c:pt>
                <c:pt idx="72">
                  <c:v>0.82991363760770287</c:v>
                </c:pt>
                <c:pt idx="73">
                  <c:v>0.83480833557980572</c:v>
                </c:pt>
                <c:pt idx="74">
                  <c:v>0.87945356102484429</c:v>
                </c:pt>
                <c:pt idx="75">
                  <c:v>0.95243031441208859</c:v>
                </c:pt>
                <c:pt idx="76">
                  <c:v>0.84119076496307676</c:v>
                </c:pt>
                <c:pt idx="77">
                  <c:v>0.86951118667564586</c:v>
                </c:pt>
                <c:pt idx="78">
                  <c:v>0.85896967263902124</c:v>
                </c:pt>
                <c:pt idx="79">
                  <c:v>0.83003284778816344</c:v>
                </c:pt>
                <c:pt idx="80">
                  <c:v>0.79926481371841784</c:v>
                </c:pt>
                <c:pt idx="81">
                  <c:v>0.8034647952242433</c:v>
                </c:pt>
                <c:pt idx="82">
                  <c:v>0.85688624348083653</c:v>
                </c:pt>
                <c:pt idx="83">
                  <c:v>0.82077869453564156</c:v>
                </c:pt>
                <c:pt idx="84">
                  <c:v>0.85061421793255032</c:v>
                </c:pt>
                <c:pt idx="85">
                  <c:v>0.84681201007468965</c:v>
                </c:pt>
                <c:pt idx="86">
                  <c:v>0.83454217311056988</c:v>
                </c:pt>
                <c:pt idx="87">
                  <c:v>0.78625423521169746</c:v>
                </c:pt>
                <c:pt idx="88">
                  <c:v>0.79425640180872092</c:v>
                </c:pt>
                <c:pt idx="89">
                  <c:v>0.85668255479055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'7C - 8C - 9C - 10C'!$G$1:$J$1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- 10C'!$J$3:$J$92</c:f>
              <c:numCache>
                <c:formatCode>0.000</c:formatCode>
                <c:ptCount val="90"/>
                <c:pt idx="0">
                  <c:v>1.189510058319261</c:v>
                </c:pt>
                <c:pt idx="1">
                  <c:v>1.1887822320296997</c:v>
                </c:pt>
                <c:pt idx="2">
                  <c:v>1.1700821700411834</c:v>
                </c:pt>
                <c:pt idx="3">
                  <c:v>1.1228316754483869</c:v>
                </c:pt>
                <c:pt idx="4">
                  <c:v>1.22197067542129</c:v>
                </c:pt>
                <c:pt idx="5">
                  <c:v>1.1911457832455175</c:v>
                </c:pt>
                <c:pt idx="6">
                  <c:v>1.2886334859542605</c:v>
                </c:pt>
                <c:pt idx="7">
                  <c:v>1.2797318946037906</c:v>
                </c:pt>
                <c:pt idx="8">
                  <c:v>1.374384318410296</c:v>
                </c:pt>
                <c:pt idx="9">
                  <c:v>1.2203671772099485</c:v>
                </c:pt>
                <c:pt idx="10">
                  <c:v>1.2299965948499796</c:v>
                </c:pt>
                <c:pt idx="11">
                  <c:v>1.0872495611676127</c:v>
                </c:pt>
                <c:pt idx="12">
                  <c:v>1.029308430030383</c:v>
                </c:pt>
                <c:pt idx="13">
                  <c:v>1.1586455677739858</c:v>
                </c:pt>
                <c:pt idx="14">
                  <c:v>1.2069221310948544</c:v>
                </c:pt>
                <c:pt idx="15">
                  <c:v>1.1497783389158527</c:v>
                </c:pt>
                <c:pt idx="16">
                  <c:v>1.13544756300168</c:v>
                </c:pt>
                <c:pt idx="17">
                  <c:v>1.1801516720997425</c:v>
                </c:pt>
                <c:pt idx="18">
                  <c:v>1.1551997643491905</c:v>
                </c:pt>
                <c:pt idx="19">
                  <c:v>1.1144490074494571</c:v>
                </c:pt>
                <c:pt idx="20">
                  <c:v>1.0214263960951058</c:v>
                </c:pt>
                <c:pt idx="21">
                  <c:v>1.0953155190788784</c:v>
                </c:pt>
                <c:pt idx="22">
                  <c:v>1.1303755201701455</c:v>
                </c:pt>
                <c:pt idx="23">
                  <c:v>1.1431141815488235</c:v>
                </c:pt>
                <c:pt idx="24">
                  <c:v>1.0926053195723413</c:v>
                </c:pt>
                <c:pt idx="25">
                  <c:v>1.2433085107186883</c:v>
                </c:pt>
                <c:pt idx="26">
                  <c:v>1.0417426108576029</c:v>
                </c:pt>
                <c:pt idx="27">
                  <c:v>0.94878596560750073</c:v>
                </c:pt>
                <c:pt idx="28">
                  <c:v>1.0678330565653815</c:v>
                </c:pt>
                <c:pt idx="29">
                  <c:v>1.1528777752104737</c:v>
                </c:pt>
                <c:pt idx="30">
                  <c:v>1.078898707064051</c:v>
                </c:pt>
                <c:pt idx="31">
                  <c:v>1.0485959269405549</c:v>
                </c:pt>
                <c:pt idx="32">
                  <c:v>1.0569971357978747</c:v>
                </c:pt>
                <c:pt idx="33">
                  <c:v>0.92648709874194113</c:v>
                </c:pt>
                <c:pt idx="34">
                  <c:v>0.98743310560218611</c:v>
                </c:pt>
                <c:pt idx="35">
                  <c:v>1.0504950982206491</c:v>
                </c:pt>
                <c:pt idx="36">
                  <c:v>1.0616507166486295</c:v>
                </c:pt>
                <c:pt idx="37">
                  <c:v>1.1696308805348976</c:v>
                </c:pt>
                <c:pt idx="38">
                  <c:v>1.0982459753065954</c:v>
                </c:pt>
                <c:pt idx="39">
                  <c:v>1.0197247483234619</c:v>
                </c:pt>
                <c:pt idx="40">
                  <c:v>1.0228102361213995</c:v>
                </c:pt>
                <c:pt idx="41">
                  <c:v>1.0033911314221355</c:v>
                </c:pt>
                <c:pt idx="42">
                  <c:v>0.97382987367979867</c:v>
                </c:pt>
                <c:pt idx="43">
                  <c:v>1.0135801328043674</c:v>
                </c:pt>
                <c:pt idx="44">
                  <c:v>1.0500515715590664</c:v>
                </c:pt>
                <c:pt idx="45">
                  <c:v>1.0150471588242642</c:v>
                </c:pt>
                <c:pt idx="46">
                  <c:v>1.1054075917053567</c:v>
                </c:pt>
                <c:pt idx="47">
                  <c:v>1.037981556850329</c:v>
                </c:pt>
                <c:pt idx="48">
                  <c:v>1.0418959220274699</c:v>
                </c:pt>
                <c:pt idx="49">
                  <c:v>1.0436813725465883</c:v>
                </c:pt>
                <c:pt idx="50">
                  <c:v>1.0462515120102158</c:v>
                </c:pt>
                <c:pt idx="51">
                  <c:v>1.0370302229992723</c:v>
                </c:pt>
                <c:pt idx="52">
                  <c:v>1.0514863754129709</c:v>
                </c:pt>
                <c:pt idx="53">
                  <c:v>0.8938727508491755</c:v>
                </c:pt>
                <c:pt idx="54">
                  <c:v>0.9042540398626896</c:v>
                </c:pt>
                <c:pt idx="55">
                  <c:v>0.99784754123726394</c:v>
                </c:pt>
                <c:pt idx="56">
                  <c:v>1.0678437394598108</c:v>
                </c:pt>
                <c:pt idx="57">
                  <c:v>0.98789969454908932</c:v>
                </c:pt>
                <c:pt idx="58">
                  <c:v>0.95343002679977229</c:v>
                </c:pt>
                <c:pt idx="59">
                  <c:v>1.0278763903827222</c:v>
                </c:pt>
                <c:pt idx="60">
                  <c:v>1.0826976507374781</c:v>
                </c:pt>
                <c:pt idx="61">
                  <c:v>1.0596449154042498</c:v>
                </c:pt>
                <c:pt idx="62">
                  <c:v>0.95289168600221064</c:v>
                </c:pt>
                <c:pt idx="63">
                  <c:v>0.93677313805532658</c:v>
                </c:pt>
                <c:pt idx="64">
                  <c:v>1.0015766463005324</c:v>
                </c:pt>
                <c:pt idx="65">
                  <c:v>1.0074165277258507</c:v>
                </c:pt>
                <c:pt idx="66">
                  <c:v>1.0143026588027229</c:v>
                </c:pt>
                <c:pt idx="67">
                  <c:v>0.93892250911122299</c:v>
                </c:pt>
                <c:pt idx="68">
                  <c:v>0.94451219189796931</c:v>
                </c:pt>
                <c:pt idx="69">
                  <c:v>0.94975842305534686</c:v>
                </c:pt>
                <c:pt idx="70">
                  <c:v>0.89477564061233605</c:v>
                </c:pt>
                <c:pt idx="71">
                  <c:v>0.96593051786841855</c:v>
                </c:pt>
                <c:pt idx="72">
                  <c:v>0.98354920165848381</c:v>
                </c:pt>
                <c:pt idx="73">
                  <c:v>0.9994506448467998</c:v>
                </c:pt>
                <c:pt idx="74">
                  <c:v>1.1318378743276578</c:v>
                </c:pt>
                <c:pt idx="75">
                  <c:v>0.97942627169169982</c:v>
                </c:pt>
                <c:pt idx="76">
                  <c:v>1.0276459712203891</c:v>
                </c:pt>
                <c:pt idx="77">
                  <c:v>0.9856985715771498</c:v>
                </c:pt>
                <c:pt idx="78">
                  <c:v>0.93700248228252858</c:v>
                </c:pt>
                <c:pt idx="79">
                  <c:v>0.90345601033606238</c:v>
                </c:pt>
                <c:pt idx="80">
                  <c:v>0.9468401971984215</c:v>
                </c:pt>
                <c:pt idx="81">
                  <c:v>1.0234505983001414</c:v>
                </c:pt>
                <c:pt idx="82">
                  <c:v>1.0407180183905271</c:v>
                </c:pt>
                <c:pt idx="83">
                  <c:v>1.0213560677638851</c:v>
                </c:pt>
                <c:pt idx="84">
                  <c:v>1.0600256931151355</c:v>
                </c:pt>
                <c:pt idx="85">
                  <c:v>1.0395580411546168</c:v>
                </c:pt>
                <c:pt idx="86">
                  <c:v>1.0342423041519553</c:v>
                </c:pt>
                <c:pt idx="87">
                  <c:v>1.0714077323089004</c:v>
                </c:pt>
                <c:pt idx="88">
                  <c:v>0.96245736238819013</c:v>
                </c:pt>
                <c:pt idx="89">
                  <c:v>1.0294031956735481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'7C - 8C - 9C - 10C'!$L$1:$O$1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- 10C'!$O$3:$O$92</c:f>
              <c:numCache>
                <c:formatCode>0.000</c:formatCode>
                <c:ptCount val="90"/>
                <c:pt idx="0">
                  <c:v>1.2472043823930219</c:v>
                </c:pt>
                <c:pt idx="1">
                  <c:v>1.291393433437219</c:v>
                </c:pt>
                <c:pt idx="2">
                  <c:v>1.2858606076192691</c:v>
                </c:pt>
                <c:pt idx="3">
                  <c:v>1.3277167729953285</c:v>
                </c:pt>
                <c:pt idx="4">
                  <c:v>1.5164166082719266</c:v>
                </c:pt>
                <c:pt idx="5">
                  <c:v>1.5470026832105139</c:v>
                </c:pt>
                <c:pt idx="6">
                  <c:v>1.4917366002662598</c:v>
                </c:pt>
                <c:pt idx="7">
                  <c:v>1.1067739817075632</c:v>
                </c:pt>
                <c:pt idx="8">
                  <c:v>1.1535137320027047</c:v>
                </c:pt>
                <c:pt idx="9">
                  <c:v>1.0332361107485182</c:v>
                </c:pt>
                <c:pt idx="10">
                  <c:v>1.2427103747069181</c:v>
                </c:pt>
                <c:pt idx="11">
                  <c:v>1.4743824040563451</c:v>
                </c:pt>
                <c:pt idx="12">
                  <c:v>1.4461390259222051</c:v>
                </c:pt>
                <c:pt idx="13">
                  <c:v>1.7222298440076049</c:v>
                </c:pt>
                <c:pt idx="14">
                  <c:v>1.4245078103141888</c:v>
                </c:pt>
                <c:pt idx="15">
                  <c:v>1.4829493478484603</c:v>
                </c:pt>
                <c:pt idx="16">
                  <c:v>1.3080083814239847</c:v>
                </c:pt>
                <c:pt idx="17">
                  <c:v>1.7097364994819901</c:v>
                </c:pt>
                <c:pt idx="18">
                  <c:v>1.6506659167563256</c:v>
                </c:pt>
                <c:pt idx="19">
                  <c:v>1.465424820627709</c:v>
                </c:pt>
                <c:pt idx="20">
                  <c:v>1.2517581368005208</c:v>
                </c:pt>
                <c:pt idx="21">
                  <c:v>1.225029837584058</c:v>
                </c:pt>
                <c:pt idx="22">
                  <c:v>1.1538382672021494</c:v>
                </c:pt>
                <c:pt idx="23">
                  <c:v>1.539459205067893</c:v>
                </c:pt>
                <c:pt idx="24">
                  <c:v>1.3571896005018433</c:v>
                </c:pt>
                <c:pt idx="25">
                  <c:v>1.2707437991744432</c:v>
                </c:pt>
                <c:pt idx="26">
                  <c:v>1.1932336932959624</c:v>
                </c:pt>
                <c:pt idx="27">
                  <c:v>1.1402440943329701</c:v>
                </c:pt>
                <c:pt idx="28">
                  <c:v>1.3480468923326718</c:v>
                </c:pt>
                <c:pt idx="29">
                  <c:v>1.1390489885501605</c:v>
                </c:pt>
                <c:pt idx="30">
                  <c:v>1.2446861824320479</c:v>
                </c:pt>
                <c:pt idx="31">
                  <c:v>1.3354459535400311</c:v>
                </c:pt>
                <c:pt idx="32">
                  <c:v>1.378599856310746</c:v>
                </c:pt>
                <c:pt idx="33">
                  <c:v>1.4574294131997312</c:v>
                </c:pt>
                <c:pt idx="34">
                  <c:v>1.3675910684670245</c:v>
                </c:pt>
                <c:pt idx="35">
                  <c:v>1.3261452971626044</c:v>
                </c:pt>
                <c:pt idx="36">
                  <c:v>1.4847263313077115</c:v>
                </c:pt>
                <c:pt idx="37">
                  <c:v>1.5469922672270435</c:v>
                </c:pt>
                <c:pt idx="38">
                  <c:v>1.2019290209002351</c:v>
                </c:pt>
                <c:pt idx="39">
                  <c:v>1.2160804392201581</c:v>
                </c:pt>
                <c:pt idx="40">
                  <c:v>1.4696573567617532</c:v>
                </c:pt>
                <c:pt idx="41">
                  <c:v>1.6004436505776465</c:v>
                </c:pt>
                <c:pt idx="42">
                  <c:v>1.430140967003185</c:v>
                </c:pt>
                <c:pt idx="43">
                  <c:v>1.4044167496990141</c:v>
                </c:pt>
                <c:pt idx="44">
                  <c:v>1.2685687464032789</c:v>
                </c:pt>
                <c:pt idx="45">
                  <c:v>1.2083066468835</c:v>
                </c:pt>
                <c:pt idx="46">
                  <c:v>1.2282144646685438</c:v>
                </c:pt>
                <c:pt idx="47">
                  <c:v>1.3377094547647561</c:v>
                </c:pt>
                <c:pt idx="48">
                  <c:v>1.4717924161314637</c:v>
                </c:pt>
                <c:pt idx="49">
                  <c:v>1.3709930552922718</c:v>
                </c:pt>
                <c:pt idx="50">
                  <c:v>1.5573021135510585</c:v>
                </c:pt>
                <c:pt idx="51">
                  <c:v>1.6792858407245403</c:v>
                </c:pt>
                <c:pt idx="52">
                  <c:v>1.6318510711731442</c:v>
                </c:pt>
                <c:pt idx="53">
                  <c:v>1.3693746037713577</c:v>
                </c:pt>
                <c:pt idx="54">
                  <c:v>1.7209727163381285</c:v>
                </c:pt>
                <c:pt idx="55">
                  <c:v>1.4918256172614712</c:v>
                </c:pt>
                <c:pt idx="56">
                  <c:v>1.2243861987113496</c:v>
                </c:pt>
                <c:pt idx="57">
                  <c:v>1.1848987802784585</c:v>
                </c:pt>
                <c:pt idx="58">
                  <c:v>1.3454601461502635</c:v>
                </c:pt>
                <c:pt idx="59">
                  <c:v>1.5404557381773818</c:v>
                </c:pt>
                <c:pt idx="60">
                  <c:v>1.4560708758000342</c:v>
                </c:pt>
                <c:pt idx="61">
                  <c:v>1.2640341093784875</c:v>
                </c:pt>
                <c:pt idx="62">
                  <c:v>1.2008558334526716</c:v>
                </c:pt>
                <c:pt idx="63">
                  <c:v>1.3920270293691901</c:v>
                </c:pt>
                <c:pt idx="64">
                  <c:v>1.3690551585159707</c:v>
                </c:pt>
                <c:pt idx="65">
                  <c:v>1.3600967033733229</c:v>
                </c:pt>
                <c:pt idx="66">
                  <c:v>1.5018745321197957</c:v>
                </c:pt>
                <c:pt idx="67">
                  <c:v>1.5611914481863591</c:v>
                </c:pt>
                <c:pt idx="68">
                  <c:v>1.683243412592794</c:v>
                </c:pt>
                <c:pt idx="69">
                  <c:v>1.6878752650216517</c:v>
                </c:pt>
                <c:pt idx="70">
                  <c:v>1.4972135095142611</c:v>
                </c:pt>
                <c:pt idx="71">
                  <c:v>1.4121667710083228</c:v>
                </c:pt>
                <c:pt idx="72">
                  <c:v>1.3184000770008957</c:v>
                </c:pt>
                <c:pt idx="73">
                  <c:v>1.4103069032683675</c:v>
                </c:pt>
                <c:pt idx="74">
                  <c:v>1.5534403531012035</c:v>
                </c:pt>
                <c:pt idx="75">
                  <c:v>1.6899153612352842</c:v>
                </c:pt>
                <c:pt idx="76">
                  <c:v>1.6995230720828489</c:v>
                </c:pt>
                <c:pt idx="77">
                  <c:v>1.8508868764316071</c:v>
                </c:pt>
                <c:pt idx="78">
                  <c:v>1.8349629319434473</c:v>
                </c:pt>
                <c:pt idx="79">
                  <c:v>1.8633539078536414</c:v>
                </c:pt>
                <c:pt idx="80">
                  <c:v>1.5270214272913665</c:v>
                </c:pt>
                <c:pt idx="81">
                  <c:v>1.3752696661171029</c:v>
                </c:pt>
                <c:pt idx="82">
                  <c:v>1.3231777691505355</c:v>
                </c:pt>
                <c:pt idx="83">
                  <c:v>1.2752994808981681</c:v>
                </c:pt>
                <c:pt idx="84">
                  <c:v>1.3451579110013574</c:v>
                </c:pt>
                <c:pt idx="85">
                  <c:v>1.7897786280990977</c:v>
                </c:pt>
                <c:pt idx="86">
                  <c:v>1.6588697992161412</c:v>
                </c:pt>
                <c:pt idx="87">
                  <c:v>1.8088893778513873</c:v>
                </c:pt>
                <c:pt idx="88">
                  <c:v>1.9705662328434781</c:v>
                </c:pt>
                <c:pt idx="89">
                  <c:v>1.594608566866182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'7C - 8C - 9C - 10C'!$Q$1:$T$1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- 10C'!$T$3:$T$92</c:f>
              <c:numCache>
                <c:formatCode>0.000</c:formatCode>
                <c:ptCount val="90"/>
                <c:pt idx="0">
                  <c:v>2.1202180092659098</c:v>
                </c:pt>
                <c:pt idx="1">
                  <c:v>2.7594024645482444</c:v>
                </c:pt>
                <c:pt idx="2">
                  <c:v>2.2303043451969802</c:v>
                </c:pt>
                <c:pt idx="3">
                  <c:v>2.4602565657121307</c:v>
                </c:pt>
                <c:pt idx="4">
                  <c:v>2.4999941759602118</c:v>
                </c:pt>
                <c:pt idx="5">
                  <c:v>2.6297154072034603</c:v>
                </c:pt>
                <c:pt idx="6">
                  <c:v>2.553752206669615</c:v>
                </c:pt>
                <c:pt idx="7">
                  <c:v>2.542504579959278</c:v>
                </c:pt>
                <c:pt idx="8">
                  <c:v>2.2465956388182091</c:v>
                </c:pt>
                <c:pt idx="9">
                  <c:v>2.4705609025766613</c:v>
                </c:pt>
                <c:pt idx="10">
                  <c:v>1.8921733353610997</c:v>
                </c:pt>
                <c:pt idx="11">
                  <c:v>2.3914791123822088</c:v>
                </c:pt>
                <c:pt idx="12">
                  <c:v>2.6962087872171185</c:v>
                </c:pt>
                <c:pt idx="13">
                  <c:v>2.3026404993701006</c:v>
                </c:pt>
                <c:pt idx="14">
                  <c:v>2.2654864446539298</c:v>
                </c:pt>
                <c:pt idx="15">
                  <c:v>2.2969404116111396</c:v>
                </c:pt>
                <c:pt idx="16">
                  <c:v>2.3308859178572883</c:v>
                </c:pt>
                <c:pt idx="17">
                  <c:v>2.3037378718238442</c:v>
                </c:pt>
                <c:pt idx="18">
                  <c:v>2.1797301444078405</c:v>
                </c:pt>
                <c:pt idx="19">
                  <c:v>2.5516266055038406</c:v>
                </c:pt>
                <c:pt idx="20">
                  <c:v>2.4276188780878365</c:v>
                </c:pt>
                <c:pt idx="21">
                  <c:v>2.1726462154853547</c:v>
                </c:pt>
                <c:pt idx="22">
                  <c:v>2.2303063707439787</c:v>
                </c:pt>
                <c:pt idx="23">
                  <c:v>2.8165647975856367</c:v>
                </c:pt>
                <c:pt idx="24">
                  <c:v>2.8281675088972338</c:v>
                </c:pt>
                <c:pt idx="25">
                  <c:v>2.9133520200714531</c:v>
                </c:pt>
                <c:pt idx="26">
                  <c:v>2.5451044639267062</c:v>
                </c:pt>
                <c:pt idx="27">
                  <c:v>2.4346663338393699</c:v>
                </c:pt>
                <c:pt idx="28">
                  <c:v>2.4456549623890429</c:v>
                </c:pt>
                <c:pt idx="29">
                  <c:v>2.5586471154766968</c:v>
                </c:pt>
                <c:pt idx="30">
                  <c:v>2.5936063443644088</c:v>
                </c:pt>
                <c:pt idx="31">
                  <c:v>2.6437510205647903</c:v>
                </c:pt>
                <c:pt idx="32">
                  <c:v>2.2735893159264879</c:v>
                </c:pt>
                <c:pt idx="33">
                  <c:v>2.3580202033801583</c:v>
                </c:pt>
                <c:pt idx="34">
                  <c:v>2.5814876528779891</c:v>
                </c:pt>
                <c:pt idx="35">
                  <c:v>2.739432081331898</c:v>
                </c:pt>
                <c:pt idx="36">
                  <c:v>2.8270047728385865</c:v>
                </c:pt>
                <c:pt idx="37">
                  <c:v>2.6033005544172294</c:v>
                </c:pt>
                <c:pt idx="38">
                  <c:v>2.7080499485569471</c:v>
                </c:pt>
                <c:pt idx="39">
                  <c:v>2.5024771504659271</c:v>
                </c:pt>
                <c:pt idx="40">
                  <c:v>2.6526347487910358</c:v>
                </c:pt>
                <c:pt idx="41">
                  <c:v>2.3468552333440647</c:v>
                </c:pt>
                <c:pt idx="42">
                  <c:v>2.272442268727612</c:v>
                </c:pt>
                <c:pt idx="43">
                  <c:v>2.4837848880381856</c:v>
                </c:pt>
                <c:pt idx="44">
                  <c:v>2.5017018142667609</c:v>
                </c:pt>
                <c:pt idx="45">
                  <c:v>2.2377094802633017</c:v>
                </c:pt>
                <c:pt idx="46">
                  <c:v>2.8035253759784924</c:v>
                </c:pt>
                <c:pt idx="47">
                  <c:v>2.6458399308792018</c:v>
                </c:pt>
                <c:pt idx="48">
                  <c:v>2.5148150930260558</c:v>
                </c:pt>
                <c:pt idx="49">
                  <c:v>2.42478082669404</c:v>
                </c:pt>
                <c:pt idx="50">
                  <c:v>2.4260297628000993</c:v>
                </c:pt>
                <c:pt idx="51">
                  <c:v>2.4295541663995839</c:v>
                </c:pt>
                <c:pt idx="52">
                  <c:v>2.4336709391451445</c:v>
                </c:pt>
                <c:pt idx="53">
                  <c:v>1.9806314745674747</c:v>
                </c:pt>
                <c:pt idx="54">
                  <c:v>2.2548942524771078</c:v>
                </c:pt>
                <c:pt idx="55">
                  <c:v>2.0298967548087479</c:v>
                </c:pt>
                <c:pt idx="56">
                  <c:v>1.8544629368008847</c:v>
                </c:pt>
                <c:pt idx="57">
                  <c:v>2.1494688573764313</c:v>
                </c:pt>
                <c:pt idx="58">
                  <c:v>2.0942320405872183</c:v>
                </c:pt>
                <c:pt idx="59">
                  <c:v>2.1355708263958175</c:v>
                </c:pt>
                <c:pt idx="60">
                  <c:v>2.2233335338510951</c:v>
                </c:pt>
                <c:pt idx="61">
                  <c:v>2.3920655512886424</c:v>
                </c:pt>
                <c:pt idx="62">
                  <c:v>2.684671939720376</c:v>
                </c:pt>
                <c:pt idx="63">
                  <c:v>2.2484940733115502</c:v>
                </c:pt>
                <c:pt idx="64">
                  <c:v>2.4352355568538506</c:v>
                </c:pt>
                <c:pt idx="65">
                  <c:v>1.8993172577239141</c:v>
                </c:pt>
                <c:pt idx="66">
                  <c:v>2.3037780501073017</c:v>
                </c:pt>
                <c:pt idx="67">
                  <c:v>2.2728260154161188</c:v>
                </c:pt>
                <c:pt idx="68">
                  <c:v>2.2199029024762464</c:v>
                </c:pt>
                <c:pt idx="69">
                  <c:v>2.3685009158529584</c:v>
                </c:pt>
                <c:pt idx="70">
                  <c:v>2.5479476171933229</c:v>
                </c:pt>
                <c:pt idx="71">
                  <c:v>2.4925349814136655</c:v>
                </c:pt>
                <c:pt idx="72">
                  <c:v>1.8348450892309691</c:v>
                </c:pt>
                <c:pt idx="73">
                  <c:v>2.0969746547997188</c:v>
                </c:pt>
                <c:pt idx="74">
                  <c:v>2.02969454692838</c:v>
                </c:pt>
                <c:pt idx="75">
                  <c:v>2.0302905081721954</c:v>
                </c:pt>
                <c:pt idx="76">
                  <c:v>2.363405936708951</c:v>
                </c:pt>
                <c:pt idx="77">
                  <c:v>2.2844786134671105</c:v>
                </c:pt>
                <c:pt idx="78">
                  <c:v>2.1322768567426613</c:v>
                </c:pt>
                <c:pt idx="79">
                  <c:v>2.280284818772552</c:v>
                </c:pt>
                <c:pt idx="80">
                  <c:v>2.4481576961262279</c:v>
                </c:pt>
                <c:pt idx="81">
                  <c:v>2.300495777862126</c:v>
                </c:pt>
                <c:pt idx="82">
                  <c:v>2.4632123749072266</c:v>
                </c:pt>
                <c:pt idx="83">
                  <c:v>2.2976072138992762</c:v>
                </c:pt>
                <c:pt idx="84">
                  <c:v>2.3546051834159525</c:v>
                </c:pt>
                <c:pt idx="85">
                  <c:v>2.3385584639651755</c:v>
                </c:pt>
                <c:pt idx="86">
                  <c:v>2.105544777134766</c:v>
                </c:pt>
                <c:pt idx="87">
                  <c:v>1.7828633047810345</c:v>
                </c:pt>
                <c:pt idx="88">
                  <c:v>2.0322733506400872</c:v>
                </c:pt>
                <c:pt idx="89">
                  <c:v>2.0593327337699785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899824"/>
        <c:axId val="214901000"/>
      </c:scatterChart>
      <c:valAx>
        <c:axId val="21489982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901000"/>
        <c:crosses val="autoZero"/>
        <c:crossBetween val="midCat"/>
      </c:valAx>
      <c:valAx>
        <c:axId val="214901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899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14.555999760000001</v>
      </c>
      <c r="C2">
        <v>0.60970002000000001</v>
      </c>
      <c r="D2">
        <v>525.30999756000006</v>
      </c>
      <c r="E2">
        <v>1.10380006</v>
      </c>
      <c r="F2">
        <v>292.19400023999998</v>
      </c>
      <c r="G2">
        <v>1.1680999999999999</v>
      </c>
      <c r="H2">
        <v>1025.8919677700001</v>
      </c>
      <c r="J2" s="2">
        <f>TREND(Calibration!$A$2:$A$4,Calibration!$B$2:$B$4,C2)</f>
        <v>421.1212088911833</v>
      </c>
      <c r="K2" s="2">
        <f>TREND(Calibration!$A$2:$A$4,Calibration!$C$2:$C$4,E2)</f>
        <v>426.85171348458471</v>
      </c>
      <c r="L2" s="2">
        <f>TREND(Calibration!$A$2:$A$4,Calibration!$D$2:$D$4,G2)</f>
        <v>441.00308620044825</v>
      </c>
      <c r="N2" s="2">
        <f>AVERAGE(J2:J409)</f>
        <v>419.3980215896085</v>
      </c>
    </row>
    <row r="3" spans="1:14" x14ac:dyDescent="0.25">
      <c r="A3">
        <v>3157</v>
      </c>
      <c r="B3">
        <v>14.553000450000001</v>
      </c>
      <c r="C3">
        <v>0.61400001999999998</v>
      </c>
      <c r="D3">
        <v>385.45800781000003</v>
      </c>
      <c r="E3">
        <v>1.1028000099999999</v>
      </c>
      <c r="F3">
        <v>785.92401123000002</v>
      </c>
      <c r="G3">
        <v>1.16760004</v>
      </c>
      <c r="H3">
        <v>1133.0739746100001</v>
      </c>
      <c r="J3" s="2">
        <f>TREND(Calibration!$A$2:$A$4,Calibration!$B$2:$B$4,C3)</f>
        <v>423.7979336043627</v>
      </c>
      <c r="K3" s="2">
        <f>TREND(Calibration!$A$2:$A$4,Calibration!$C$2:$C$4,E3)</f>
        <v>426.44969485954556</v>
      </c>
      <c r="L3" s="2">
        <f>TREND(Calibration!$A$2:$A$4,Calibration!$D$2:$D$4,G3)</f>
        <v>440.79760269491959</v>
      </c>
    </row>
    <row r="4" spans="1:14" x14ac:dyDescent="0.25">
      <c r="A4">
        <v>8161</v>
      </c>
      <c r="B4">
        <v>14.41300011</v>
      </c>
      <c r="C4">
        <v>0.60809999999999997</v>
      </c>
      <c r="D4">
        <v>928.62701416000004</v>
      </c>
      <c r="E4">
        <v>1.10380006</v>
      </c>
      <c r="F4">
        <v>1119.24902344</v>
      </c>
      <c r="G4">
        <v>1.16589999</v>
      </c>
      <c r="H4">
        <v>1280.1960449200001</v>
      </c>
      <c r="J4" s="2">
        <f>TREND(Calibration!$A$2:$A$4,Calibration!$B$2:$B$4,C4)</f>
        <v>420.12520585035037</v>
      </c>
      <c r="K4" s="2">
        <f>TREND(Calibration!$A$2:$A$4,Calibration!$C$2:$C$4,E4)</f>
        <v>426.85171348458471</v>
      </c>
      <c r="L4" s="2">
        <f>TREND(Calibration!$A$2:$A$4,Calibration!$D$2:$D$4,G4)</f>
        <v>440.09888233014249</v>
      </c>
    </row>
    <row r="5" spans="1:14" x14ac:dyDescent="0.25">
      <c r="A5">
        <v>13158</v>
      </c>
      <c r="B5">
        <v>14.24400043</v>
      </c>
      <c r="C5">
        <v>0.61189996999999996</v>
      </c>
      <c r="D5">
        <v>1032.3919677700001</v>
      </c>
      <c r="E5">
        <v>1.1411000499999999</v>
      </c>
      <c r="F5">
        <v>650.28698729999996</v>
      </c>
      <c r="G5">
        <v>1.16540003</v>
      </c>
      <c r="H5">
        <v>9.9000003020963209E+37</v>
      </c>
      <c r="J5" s="2">
        <f>TREND(Calibration!$A$2:$A$4,Calibration!$B$2:$B$4,C5)</f>
        <v>422.49066482903419</v>
      </c>
      <c r="K5" s="2">
        <f>TREND(Calibration!$A$2:$A$4,Calibration!$C$2:$C$4,E5)</f>
        <v>441.84625445130922</v>
      </c>
      <c r="L5" s="2">
        <f>TREND(Calibration!$A$2:$A$4,Calibration!$D$2:$D$4,G5)</f>
        <v>439.89339882461383</v>
      </c>
    </row>
    <row r="6" spans="1:14" x14ac:dyDescent="0.25">
      <c r="A6">
        <v>18159</v>
      </c>
      <c r="B6">
        <v>14.085000040000001</v>
      </c>
      <c r="C6">
        <v>0.60320001999999995</v>
      </c>
      <c r="D6">
        <v>1167.0670166</v>
      </c>
      <c r="E6">
        <v>1.1124999499999999</v>
      </c>
      <c r="F6">
        <v>630.90002441000001</v>
      </c>
      <c r="G6">
        <v>1.16540003</v>
      </c>
      <c r="H6">
        <v>1252.77502441</v>
      </c>
      <c r="J6" s="2">
        <f>TREND(Calibration!$A$2:$A$4,Calibration!$B$2:$B$4,C6)</f>
        <v>417.07499711544688</v>
      </c>
      <c r="K6" s="2">
        <f>TREND(Calibration!$A$2:$A$4,Calibration!$C$2:$C$4,E6)</f>
        <v>430.34905643322878</v>
      </c>
      <c r="L6" s="2">
        <f>TREND(Calibration!$A$2:$A$4,Calibration!$D$2:$D$4,G6)</f>
        <v>439.89339882461383</v>
      </c>
    </row>
    <row r="7" spans="1:14" x14ac:dyDescent="0.25">
      <c r="A7">
        <v>23159</v>
      </c>
      <c r="B7">
        <v>14.04300022</v>
      </c>
      <c r="C7">
        <v>0.61830001999999995</v>
      </c>
      <c r="D7">
        <v>579.01898193</v>
      </c>
      <c r="E7">
        <v>1.1081999499999999</v>
      </c>
      <c r="F7">
        <v>736.05102538999995</v>
      </c>
      <c r="G7">
        <v>1.1670000599999999</v>
      </c>
      <c r="H7">
        <v>9.9000003020963209E+37</v>
      </c>
      <c r="J7" s="2">
        <f>TREND(Calibration!$A$2:$A$4,Calibration!$B$2:$B$4,C7)</f>
        <v>426.47465831754209</v>
      </c>
      <c r="K7" s="2">
        <f>TREND(Calibration!$A$2:$A$4,Calibration!$C$2:$C$4,E7)</f>
        <v>428.62046277524354</v>
      </c>
      <c r="L7" s="2">
        <f>TREND(Calibration!$A$2:$A$4,Calibration!$D$2:$D$4,G7)</f>
        <v>440.55101098028825</v>
      </c>
    </row>
    <row r="8" spans="1:14" x14ac:dyDescent="0.25">
      <c r="A8">
        <v>28160</v>
      </c>
      <c r="B8">
        <v>14.102000240000001</v>
      </c>
      <c r="C8">
        <v>0.60320001999999995</v>
      </c>
      <c r="D8">
        <v>9.9000003020963209E+37</v>
      </c>
      <c r="E8">
        <v>1.1081999499999999</v>
      </c>
      <c r="F8">
        <v>714.39898682</v>
      </c>
      <c r="G8">
        <v>1.1642999599999999</v>
      </c>
      <c r="H8">
        <v>1117.16796875</v>
      </c>
      <c r="J8" s="2">
        <f>TREND(Calibration!$A$2:$A$4,Calibration!$B$2:$B$4,C8)</f>
        <v>417.07499711544688</v>
      </c>
      <c r="K8" s="2">
        <f>TREND(Calibration!$A$2:$A$4,Calibration!$C$2:$C$4,E8)</f>
        <v>428.62046277524354</v>
      </c>
      <c r="L8" s="2">
        <f>TREND(Calibration!$A$2:$A$4,Calibration!$D$2:$D$4,G8)</f>
        <v>439.441270174468</v>
      </c>
    </row>
    <row r="9" spans="1:14" x14ac:dyDescent="0.25">
      <c r="A9">
        <v>33161</v>
      </c>
      <c r="B9">
        <v>14.277000429999999</v>
      </c>
      <c r="C9">
        <v>0.60809999999999997</v>
      </c>
      <c r="D9">
        <v>1024.81799316</v>
      </c>
      <c r="E9">
        <v>1.1081999499999999</v>
      </c>
      <c r="F9">
        <v>380.21798705999998</v>
      </c>
      <c r="G9">
        <v>1.1637999999999999</v>
      </c>
      <c r="H9">
        <v>9.9000003020963209E+37</v>
      </c>
      <c r="J9" s="2">
        <f>TREND(Calibration!$A$2:$A$4,Calibration!$B$2:$B$4,C9)</f>
        <v>420.12520585035037</v>
      </c>
      <c r="K9" s="2">
        <f>TREND(Calibration!$A$2:$A$4,Calibration!$C$2:$C$4,E9)</f>
        <v>428.62046277524354</v>
      </c>
      <c r="L9" s="2">
        <f>TREND(Calibration!$A$2:$A$4,Calibration!$D$2:$D$4,G9)</f>
        <v>439.23578666893934</v>
      </c>
    </row>
    <row r="10" spans="1:14" x14ac:dyDescent="0.25">
      <c r="A10">
        <v>38162</v>
      </c>
      <c r="B10">
        <v>14.48400021</v>
      </c>
      <c r="C10">
        <v>0.60540002999999998</v>
      </c>
      <c r="D10">
        <v>579.88299560999997</v>
      </c>
      <c r="E10">
        <v>1.1075999700000001</v>
      </c>
      <c r="F10">
        <v>481.01800537000003</v>
      </c>
      <c r="G10">
        <v>1.1632000199999999</v>
      </c>
      <c r="H10">
        <v>9.9000003020963209E+37</v>
      </c>
      <c r="J10" s="2">
        <f>TREND(Calibration!$A$2:$A$4,Calibration!$B$2:$B$4,C10)</f>
        <v>418.44449040294501</v>
      </c>
      <c r="K10" s="2">
        <f>TREND(Calibration!$A$2:$A$4,Calibration!$C$2:$C$4,E10)</f>
        <v>428.37927170014638</v>
      </c>
      <c r="L10" s="2">
        <f>TREND(Calibration!$A$2:$A$4,Calibration!$D$2:$D$4,G10)</f>
        <v>438.989194954308</v>
      </c>
    </row>
    <row r="11" spans="1:14" x14ac:dyDescent="0.25">
      <c r="A11">
        <v>43162</v>
      </c>
      <c r="B11">
        <v>14.678999900000001</v>
      </c>
      <c r="C11">
        <v>0.60809999999999997</v>
      </c>
      <c r="D11">
        <v>589.48699951000003</v>
      </c>
      <c r="E11">
        <v>1.1065000300000001</v>
      </c>
      <c r="F11">
        <v>747.15502930000002</v>
      </c>
      <c r="G11">
        <v>1.1621999700000001</v>
      </c>
      <c r="H11">
        <v>961.40002441000001</v>
      </c>
      <c r="J11" s="2">
        <f>TREND(Calibration!$A$2:$A$4,Calibration!$B$2:$B$4,C11)</f>
        <v>420.12520585035037</v>
      </c>
      <c r="K11" s="2">
        <f>TREND(Calibration!$A$2:$A$4,Calibration!$C$2:$C$4,E11)</f>
        <v>427.9370974424337</v>
      </c>
      <c r="L11" s="2">
        <f>TREND(Calibration!$A$2:$A$4,Calibration!$D$2:$D$4,G11)</f>
        <v>438.57817451326491</v>
      </c>
    </row>
    <row r="12" spans="1:14" x14ac:dyDescent="0.25">
      <c r="A12">
        <v>48161</v>
      </c>
      <c r="B12">
        <v>14.730999949999999</v>
      </c>
      <c r="C12">
        <v>0.61669998999999998</v>
      </c>
      <c r="D12">
        <v>1060.22595215</v>
      </c>
      <c r="E12">
        <v>1.1081999499999999</v>
      </c>
      <c r="F12">
        <v>652.66802978999999</v>
      </c>
      <c r="G12">
        <v>1.1642999599999999</v>
      </c>
      <c r="H12">
        <v>1169.4510498</v>
      </c>
      <c r="J12" s="2">
        <f>TREND(Calibration!$A$2:$A$4,Calibration!$B$2:$B$4,C12)</f>
        <v>425.47864905176806</v>
      </c>
      <c r="K12" s="2">
        <f>TREND(Calibration!$A$2:$A$4,Calibration!$C$2:$C$4,E12)</f>
        <v>428.62046277524354</v>
      </c>
      <c r="L12" s="2">
        <f>TREND(Calibration!$A$2:$A$4,Calibration!$D$2:$D$4,G12)</f>
        <v>439.441270174468</v>
      </c>
    </row>
    <row r="13" spans="1:14" x14ac:dyDescent="0.25">
      <c r="A13">
        <v>53163</v>
      </c>
      <c r="B13">
        <v>14.623999599999999</v>
      </c>
      <c r="C13">
        <v>0.61189996999999996</v>
      </c>
      <c r="D13">
        <v>1117.6180419899999</v>
      </c>
      <c r="E13">
        <v>1.3009999999999999</v>
      </c>
      <c r="F13">
        <v>758.64697265999996</v>
      </c>
      <c r="G13">
        <v>1.1637999999999999</v>
      </c>
      <c r="H13">
        <v>1183.4350585899999</v>
      </c>
      <c r="J13" s="2">
        <f>TREND(Calibration!$A$2:$A$4,Calibration!$B$2:$B$4,C13)</f>
        <v>422.49066482903419</v>
      </c>
      <c r="K13" s="2">
        <f>TREND(Calibration!$A$2:$A$4,Calibration!$C$2:$C$4,E13)</f>
        <v>506.12579851692965</v>
      </c>
      <c r="L13" s="2">
        <f>TREND(Calibration!$A$2:$A$4,Calibration!$D$2:$D$4,G13)</f>
        <v>439.23578666893934</v>
      </c>
    </row>
    <row r="14" spans="1:14" x14ac:dyDescent="0.25">
      <c r="A14">
        <v>58163</v>
      </c>
      <c r="B14">
        <v>14.49699974</v>
      </c>
      <c r="C14">
        <v>0.60540002999999998</v>
      </c>
      <c r="D14">
        <v>1071.45800781</v>
      </c>
      <c r="E14">
        <v>1.21560001</v>
      </c>
      <c r="F14">
        <v>1142.95996094</v>
      </c>
      <c r="G14">
        <v>1.16589999</v>
      </c>
      <c r="H14">
        <v>904.16302489999998</v>
      </c>
      <c r="J14" s="2">
        <f>TREND(Calibration!$A$2:$A$4,Calibration!$B$2:$B$4,C14)</f>
        <v>418.44449040294501</v>
      </c>
      <c r="K14" s="2">
        <f>TREND(Calibration!$A$2:$A$4,Calibration!$C$2:$C$4,E14)</f>
        <v>471.79512849227643</v>
      </c>
      <c r="L14" s="2">
        <f>TREND(Calibration!$A$2:$A$4,Calibration!$D$2:$D$4,G14)</f>
        <v>440.09888233014249</v>
      </c>
    </row>
    <row r="15" spans="1:14" x14ac:dyDescent="0.25">
      <c r="A15">
        <v>63163</v>
      </c>
      <c r="B15">
        <v>14.364000320000001</v>
      </c>
      <c r="C15">
        <v>0.61619997000000004</v>
      </c>
      <c r="D15">
        <v>1014.85601807</v>
      </c>
      <c r="E15">
        <v>1.2031999799999999</v>
      </c>
      <c r="F15">
        <v>714.38299560999997</v>
      </c>
      <c r="G15">
        <v>1.1691999399999999</v>
      </c>
      <c r="H15">
        <v>981.98297118999994</v>
      </c>
      <c r="J15" s="2">
        <f>TREND(Calibration!$A$2:$A$4,Calibration!$B$2:$B$4,C15)</f>
        <v>425.16738954221364</v>
      </c>
      <c r="K15" s="2">
        <f>TREND(Calibration!$A$2:$A$4,Calibration!$C$2:$C$4,E15)</f>
        <v>466.81033472092122</v>
      </c>
      <c r="L15" s="2">
        <f>TREND(Calibration!$A$2:$A$4,Calibration!$D$2:$D$4,G15)</f>
        <v>441.45516142060819</v>
      </c>
    </row>
    <row r="16" spans="1:14" x14ac:dyDescent="0.25">
      <c r="A16">
        <v>68164</v>
      </c>
      <c r="B16">
        <v>14.196000099999999</v>
      </c>
      <c r="C16">
        <v>0.60650002999999997</v>
      </c>
      <c r="D16">
        <v>1357.13098145</v>
      </c>
      <c r="E16">
        <v>1.49160004</v>
      </c>
      <c r="F16">
        <v>1013.2199707</v>
      </c>
      <c r="G16">
        <v>1.1670000599999999</v>
      </c>
      <c r="H16">
        <v>9.9000003020963209E+37</v>
      </c>
      <c r="J16" s="2">
        <f>TREND(Calibration!$A$2:$A$4,Calibration!$B$2:$B$4,C16)</f>
        <v>419.12923393422346</v>
      </c>
      <c r="K16" s="2">
        <f>TREND(Calibration!$A$2:$A$4,Calibration!$C$2:$C$4,E16)</f>
        <v>582.74673348338229</v>
      </c>
      <c r="L16" s="2">
        <f>TREND(Calibration!$A$2:$A$4,Calibration!$D$2:$D$4,G16)</f>
        <v>440.55101098028825</v>
      </c>
    </row>
    <row r="17" spans="1:12" x14ac:dyDescent="0.25">
      <c r="A17">
        <v>73165</v>
      </c>
      <c r="B17">
        <v>14.152999879999999</v>
      </c>
      <c r="C17">
        <v>0.60919999999999996</v>
      </c>
      <c r="D17">
        <v>513.34002685999997</v>
      </c>
      <c r="E17">
        <v>1.4549000299999999</v>
      </c>
      <c r="F17">
        <v>9.9000003020963209E+37</v>
      </c>
      <c r="G17">
        <v>1.16540003</v>
      </c>
      <c r="H17">
        <v>746.05401611000002</v>
      </c>
      <c r="J17" s="2">
        <f>TREND(Calibration!$A$2:$A$4,Calibration!$B$2:$B$4,C17)</f>
        <v>420.80994938162883</v>
      </c>
      <c r="K17" s="2">
        <f>TREND(Calibration!$A$2:$A$4,Calibration!$C$2:$C$4,E17)</f>
        <v>567.99338359175488</v>
      </c>
      <c r="L17" s="2">
        <f>TREND(Calibration!$A$2:$A$4,Calibration!$D$2:$D$4,G17)</f>
        <v>439.89339882461383</v>
      </c>
    </row>
    <row r="18" spans="1:12" x14ac:dyDescent="0.25">
      <c r="A18">
        <v>78164</v>
      </c>
      <c r="B18">
        <v>14.21500015</v>
      </c>
      <c r="C18">
        <v>0.60540002999999998</v>
      </c>
      <c r="D18">
        <v>860.16802978999999</v>
      </c>
      <c r="E18">
        <v>1.5120999799999999</v>
      </c>
      <c r="F18">
        <v>9.9000003020963209E+37</v>
      </c>
      <c r="G18">
        <v>1.16760004</v>
      </c>
      <c r="H18">
        <v>982.07897949000005</v>
      </c>
      <c r="J18" s="2">
        <f>TREND(Calibration!$A$2:$A$4,Calibration!$B$2:$B$4,C18)</f>
        <v>418.44449040294501</v>
      </c>
      <c r="K18" s="2">
        <f>TREND(Calibration!$A$2:$A$4,Calibration!$C$2:$C$4,E18)</f>
        <v>590.98767912828441</v>
      </c>
      <c r="L18" s="2">
        <f>TREND(Calibration!$A$2:$A$4,Calibration!$D$2:$D$4,G18)</f>
        <v>440.79760269491959</v>
      </c>
    </row>
    <row r="19" spans="1:12" x14ac:dyDescent="0.25">
      <c r="A19">
        <v>83164</v>
      </c>
      <c r="B19">
        <v>14.303000450000001</v>
      </c>
      <c r="C19">
        <v>0.60540002999999998</v>
      </c>
      <c r="D19">
        <v>9.9000003020963209E+37</v>
      </c>
      <c r="E19">
        <v>1.49319994</v>
      </c>
      <c r="F19">
        <v>1203.9909668</v>
      </c>
      <c r="G19">
        <v>1.1685999600000001</v>
      </c>
      <c r="H19">
        <v>9.9000003020963209E+37</v>
      </c>
      <c r="J19" s="2">
        <f>TREND(Calibration!$A$2:$A$4,Calibration!$B$2:$B$4,C19)</f>
        <v>418.44449040294501</v>
      </c>
      <c r="K19" s="2">
        <f>TREND(Calibration!$A$2:$A$4,Calibration!$C$2:$C$4,E19)</f>
        <v>583.38989092371037</v>
      </c>
      <c r="L19" s="2">
        <f>TREND(Calibration!$A$2:$A$4,Calibration!$D$2:$D$4,G19)</f>
        <v>441.20856970597697</v>
      </c>
    </row>
    <row r="20" spans="1:12" x14ac:dyDescent="0.25">
      <c r="A20">
        <v>88165</v>
      </c>
      <c r="B20">
        <v>14.477999690000001</v>
      </c>
      <c r="C20">
        <v>0.60860002000000002</v>
      </c>
      <c r="D20">
        <v>470.54000853999997</v>
      </c>
      <c r="E20">
        <v>1.3316999700000001</v>
      </c>
      <c r="F20">
        <v>9.9000003020963209E+37</v>
      </c>
      <c r="G20">
        <v>1.16760004</v>
      </c>
      <c r="H20">
        <v>949.26702881000006</v>
      </c>
      <c r="J20" s="2">
        <f>TREND(Calibration!$A$2:$A$4,Calibration!$B$2:$B$4,C20)</f>
        <v>420.43646535990484</v>
      </c>
      <c r="K20" s="2">
        <f>TREND(Calibration!$A$2:$A$4,Calibration!$C$2:$C$4,E20)</f>
        <v>518.46714117793886</v>
      </c>
      <c r="L20" s="2">
        <f>TREND(Calibration!$A$2:$A$4,Calibration!$D$2:$D$4,G20)</f>
        <v>440.79760269491959</v>
      </c>
    </row>
    <row r="21" spans="1:12" x14ac:dyDescent="0.25">
      <c r="A21">
        <v>93164</v>
      </c>
      <c r="B21">
        <v>14.52999973</v>
      </c>
      <c r="C21">
        <v>0.60210001000000002</v>
      </c>
      <c r="D21">
        <v>1153.2270507799999</v>
      </c>
      <c r="E21">
        <v>1.64279997</v>
      </c>
      <c r="F21">
        <v>9.9000003020963209E+37</v>
      </c>
      <c r="G21">
        <v>1.1680999999999999</v>
      </c>
      <c r="H21">
        <v>924.76397704999999</v>
      </c>
      <c r="J21" s="2">
        <f>TREND(Calibration!$A$2:$A$4,Calibration!$B$2:$B$4,C21)</f>
        <v>416.39024735922732</v>
      </c>
      <c r="K21" s="2">
        <f>TREND(Calibration!$A$2:$A$4,Calibration!$C$2:$C$4,E21)</f>
        <v>643.52888234055035</v>
      </c>
      <c r="L21" s="2">
        <f>TREND(Calibration!$A$2:$A$4,Calibration!$D$2:$D$4,G21)</f>
        <v>441.00308620044825</v>
      </c>
    </row>
    <row r="22" spans="1:12" x14ac:dyDescent="0.25">
      <c r="A22">
        <v>98165</v>
      </c>
      <c r="B22">
        <v>14.52000046</v>
      </c>
      <c r="C22">
        <v>0.60479998999999995</v>
      </c>
      <c r="D22">
        <v>897.36199951000003</v>
      </c>
      <c r="E22">
        <v>1.50730002</v>
      </c>
      <c r="F22">
        <v>9.9000003020963209E+37</v>
      </c>
      <c r="G22">
        <v>1.17079997</v>
      </c>
      <c r="H22">
        <v>9.9000003020963209E+37</v>
      </c>
      <c r="J22" s="2">
        <f>TREND(Calibration!$A$2:$A$4,Calibration!$B$2:$B$4,C22)</f>
        <v>418.07096903157378</v>
      </c>
      <c r="K22" s="2">
        <f>TREND(Calibration!$A$2:$A$4,Calibration!$C$2:$C$4,E22)</f>
        <v>589.05810228768371</v>
      </c>
      <c r="L22" s="2">
        <f>TREND(Calibration!$A$2:$A$4,Calibration!$D$2:$D$4,G22)</f>
        <v>442.11277357628273</v>
      </c>
    </row>
    <row r="23" spans="1:12" x14ac:dyDescent="0.25">
      <c r="A23">
        <v>103165</v>
      </c>
      <c r="B23">
        <v>14.40699959</v>
      </c>
      <c r="C23">
        <v>0.59890001999999998</v>
      </c>
      <c r="D23">
        <v>797.71301270000004</v>
      </c>
      <c r="E23">
        <v>1.5262000600000001</v>
      </c>
      <c r="F23">
        <v>1341.5760498</v>
      </c>
      <c r="G23">
        <v>1.1713000499999999</v>
      </c>
      <c r="H23">
        <v>1309.29394531</v>
      </c>
      <c r="J23" s="2">
        <f>TREND(Calibration!$A$2:$A$4,Calibration!$B$2:$B$4,C23)</f>
        <v>414.39827240226748</v>
      </c>
      <c r="K23" s="2">
        <f>TREND(Calibration!$A$2:$A$4,Calibration!$C$2:$C$4,E23)</f>
        <v>596.65589049225787</v>
      </c>
      <c r="L23" s="2">
        <f>TREND(Calibration!$A$2:$A$4,Calibration!$D$2:$D$4,G23)</f>
        <v>442.31830640179828</v>
      </c>
    </row>
    <row r="24" spans="1:12" x14ac:dyDescent="0.25">
      <c r="A24">
        <v>108165</v>
      </c>
      <c r="B24">
        <v>14.260999679999999</v>
      </c>
      <c r="C24">
        <v>0.60699999000000004</v>
      </c>
      <c r="D24">
        <v>728.71398925999995</v>
      </c>
      <c r="E24">
        <v>1.6627999499999999</v>
      </c>
      <c r="F24">
        <v>9.9000003020963209E+37</v>
      </c>
      <c r="G24">
        <v>1.17460001</v>
      </c>
      <c r="H24">
        <v>1321.8669433600001</v>
      </c>
      <c r="J24" s="2">
        <f>TREND(Calibration!$A$2:$A$4,Calibration!$B$2:$B$4,C24)</f>
        <v>419.44045609413075</v>
      </c>
      <c r="K24" s="2">
        <f>TREND(Calibration!$A$2:$A$4,Calibration!$C$2:$C$4,E24)</f>
        <v>651.56884480283702</v>
      </c>
      <c r="L24" s="2">
        <f>TREND(Calibration!$A$2:$A$4,Calibration!$D$2:$D$4,G24)</f>
        <v>443.67458960226298</v>
      </c>
    </row>
    <row r="25" spans="1:12" x14ac:dyDescent="0.25">
      <c r="A25">
        <v>113167</v>
      </c>
      <c r="B25">
        <v>14.13399982</v>
      </c>
      <c r="C25">
        <v>0.60589999000000005</v>
      </c>
      <c r="D25">
        <v>832.78698729999996</v>
      </c>
      <c r="E25">
        <v>1.7114000300000001</v>
      </c>
      <c r="F25">
        <v>9.9000003020963209E+37</v>
      </c>
      <c r="G25">
        <v>1.1784000400000001</v>
      </c>
      <c r="H25">
        <v>9.9000003020963209E+37</v>
      </c>
      <c r="J25" s="2">
        <f>TREND(Calibration!$A$2:$A$4,Calibration!$B$2:$B$4,C25)</f>
        <v>418.75571256285235</v>
      </c>
      <c r="K25" s="2">
        <f>TREND(Calibration!$A$2:$A$4,Calibration!$C$2:$C$4,E25)</f>
        <v>671.10600528320424</v>
      </c>
      <c r="L25" s="2">
        <f>TREND(Calibration!$A$2:$A$4,Calibration!$D$2:$D$4,G25)</f>
        <v>445.23640151824435</v>
      </c>
    </row>
    <row r="26" spans="1:12" x14ac:dyDescent="0.25">
      <c r="A26">
        <v>118166</v>
      </c>
      <c r="B26">
        <v>14.123999599999999</v>
      </c>
      <c r="C26">
        <v>0.60970002000000001</v>
      </c>
      <c r="D26">
        <v>851.67199706999997</v>
      </c>
      <c r="E26">
        <v>1.3883999600000001</v>
      </c>
      <c r="F26">
        <v>1178.9210205100001</v>
      </c>
      <c r="G26">
        <v>1.1832</v>
      </c>
      <c r="H26">
        <v>9.9000003020963209E+37</v>
      </c>
      <c r="J26" s="2">
        <f>TREND(Calibration!$A$2:$A$4,Calibration!$B$2:$B$4,C26)</f>
        <v>421.1212088911833</v>
      </c>
      <c r="K26" s="2">
        <f>TREND(Calibration!$A$2:$A$4,Calibration!$C$2:$C$4,E26)</f>
        <v>541.26045353185293</v>
      </c>
      <c r="L26" s="2">
        <f>TREND(Calibration!$A$2:$A$4,Calibration!$D$2:$D$4,G26)</f>
        <v>447.20918455528187</v>
      </c>
    </row>
    <row r="27" spans="1:12" x14ac:dyDescent="0.25">
      <c r="A27">
        <v>123166</v>
      </c>
      <c r="B27">
        <v>14.15699959</v>
      </c>
      <c r="C27">
        <v>0.61019999000000003</v>
      </c>
      <c r="D27">
        <v>804.11199951000003</v>
      </c>
      <c r="E27">
        <v>1.63039994</v>
      </c>
      <c r="F27">
        <v>1256.5260009799999</v>
      </c>
      <c r="G27">
        <v>1.1832</v>
      </c>
      <c r="H27">
        <v>9.9000003020963209E+37</v>
      </c>
      <c r="J27" s="2">
        <f>TREND(Calibration!$A$2:$A$4,Calibration!$B$2:$B$4,C27)</f>
        <v>421.43243727603175</v>
      </c>
      <c r="K27" s="2">
        <f>TREND(Calibration!$A$2:$A$4,Calibration!$C$2:$C$4,E27)</f>
        <v>638.54408856919508</v>
      </c>
      <c r="L27" s="2">
        <f>TREND(Calibration!$A$2:$A$4,Calibration!$D$2:$D$4,G27)</f>
        <v>447.20918455528187</v>
      </c>
    </row>
    <row r="28" spans="1:12" x14ac:dyDescent="0.25">
      <c r="A28">
        <v>128166</v>
      </c>
      <c r="B28">
        <v>14.25399971</v>
      </c>
      <c r="C28">
        <v>0.60540002999999998</v>
      </c>
      <c r="D28">
        <v>831.42498779000005</v>
      </c>
      <c r="E28">
        <v>1.4645999700000001</v>
      </c>
      <c r="F28">
        <v>1075.04003906</v>
      </c>
      <c r="G28">
        <v>1.1858999699999999</v>
      </c>
      <c r="H28">
        <v>9.9000003020963209E+37</v>
      </c>
      <c r="J28" s="2">
        <f>TREND(Calibration!$A$2:$A$4,Calibration!$B$2:$B$4,C28)</f>
        <v>418.44449040294501</v>
      </c>
      <c r="K28" s="2">
        <f>TREND(Calibration!$A$2:$A$4,Calibration!$C$2:$C$4,E28)</f>
        <v>571.89274516543821</v>
      </c>
      <c r="L28" s="2">
        <f>TREND(Calibration!$A$2:$A$4,Calibration!$D$2:$D$4,G28)</f>
        <v>448.31887193111629</v>
      </c>
    </row>
    <row r="29" spans="1:12" x14ac:dyDescent="0.25">
      <c r="A29">
        <v>133166</v>
      </c>
      <c r="B29">
        <v>14.40999985</v>
      </c>
      <c r="C29">
        <v>0.61019999000000003</v>
      </c>
      <c r="D29">
        <v>768.20501708999996</v>
      </c>
      <c r="E29">
        <v>1.61150002</v>
      </c>
      <c r="F29">
        <v>1080.6939697299999</v>
      </c>
      <c r="G29">
        <v>1.18859994</v>
      </c>
      <c r="H29">
        <v>9.9000003020963209E+37</v>
      </c>
      <c r="J29" s="2">
        <f>TREND(Calibration!$A$2:$A$4,Calibration!$B$2:$B$4,C29)</f>
        <v>421.43243727603175</v>
      </c>
      <c r="K29" s="2">
        <f>TREND(Calibration!$A$2:$A$4,Calibration!$C$2:$C$4,E29)</f>
        <v>630.94634860444398</v>
      </c>
      <c r="L29" s="2">
        <f>TREND(Calibration!$A$2:$A$4,Calibration!$D$2:$D$4,G29)</f>
        <v>449.42855930695077</v>
      </c>
    </row>
    <row r="30" spans="1:12" x14ac:dyDescent="0.25">
      <c r="A30">
        <v>138166</v>
      </c>
      <c r="B30">
        <v>14.506999970000001</v>
      </c>
      <c r="C30">
        <v>0.59939998000000005</v>
      </c>
      <c r="D30">
        <v>796.59100341999999</v>
      </c>
      <c r="E30">
        <v>1.6898000200000001</v>
      </c>
      <c r="F30">
        <v>1048.1779785199999</v>
      </c>
      <c r="G30">
        <v>1.1940000099999999</v>
      </c>
      <c r="H30">
        <v>9.9000003020963209E+37</v>
      </c>
      <c r="J30" s="2">
        <f>TREND(Calibration!$A$2:$A$4,Calibration!$B$2:$B$4,C30)</f>
        <v>414.70949456217483</v>
      </c>
      <c r="K30" s="2">
        <f>TREND(Calibration!$A$2:$A$4,Calibration!$C$2:$C$4,E30)</f>
        <v>662.42283312078109</v>
      </c>
      <c r="L30" s="2">
        <f>TREND(Calibration!$A$2:$A$4,Calibration!$D$2:$D$4,G30)</f>
        <v>451.64798748860539</v>
      </c>
    </row>
    <row r="31" spans="1:12" x14ac:dyDescent="0.25">
      <c r="A31">
        <v>143166</v>
      </c>
      <c r="B31">
        <v>14.52000046</v>
      </c>
      <c r="C31">
        <v>0.6038</v>
      </c>
      <c r="D31">
        <v>834.73797606999995</v>
      </c>
      <c r="E31">
        <v>1.8162000199999999</v>
      </c>
      <c r="F31">
        <v>1079.26293945</v>
      </c>
      <c r="G31">
        <v>1.19840002</v>
      </c>
      <c r="H31">
        <v>9.9000003020963209E+37</v>
      </c>
      <c r="J31" s="2">
        <f>TREND(Calibration!$A$2:$A$4,Calibration!$B$2:$B$4,C31)</f>
        <v>417.44848113717097</v>
      </c>
      <c r="K31" s="2">
        <f>TREND(Calibration!$A$2:$A$4,Calibration!$C$2:$C$4,E31)</f>
        <v>713.2354466950469</v>
      </c>
      <c r="L31" s="2">
        <f>TREND(Calibration!$A$2:$A$4,Calibration!$D$2:$D$4,G31)</f>
        <v>453.45639111921815</v>
      </c>
    </row>
    <row r="32" spans="1:12" x14ac:dyDescent="0.25">
      <c r="A32">
        <v>148166</v>
      </c>
      <c r="B32">
        <v>14.420000079999999</v>
      </c>
      <c r="C32">
        <v>0.60589999000000005</v>
      </c>
      <c r="D32">
        <v>827.60699463000003</v>
      </c>
      <c r="E32">
        <v>1.7902</v>
      </c>
      <c r="F32">
        <v>1235.3730468700001</v>
      </c>
      <c r="G32">
        <v>1.20270002</v>
      </c>
      <c r="H32">
        <v>9.9000003020963209E+37</v>
      </c>
      <c r="J32" s="2">
        <f>TREND(Calibration!$A$2:$A$4,Calibration!$B$2:$B$4,C32)</f>
        <v>418.75571256285235</v>
      </c>
      <c r="K32" s="2">
        <f>TREND(Calibration!$A$2:$A$4,Calibration!$C$2:$C$4,E32)</f>
        <v>702.78347700214204</v>
      </c>
      <c r="L32" s="2">
        <f>TREND(Calibration!$A$2:$A$4,Calibration!$D$2:$D$4,G32)</f>
        <v>455.22369065072706</v>
      </c>
    </row>
    <row r="33" spans="1:12" x14ac:dyDescent="0.25">
      <c r="A33">
        <v>153167</v>
      </c>
      <c r="B33">
        <v>14.256999970000001</v>
      </c>
      <c r="C33">
        <v>0.60000001999999997</v>
      </c>
      <c r="D33">
        <v>1033.6810302700001</v>
      </c>
      <c r="E33">
        <v>1.6390000600000001</v>
      </c>
      <c r="F33">
        <v>1223.4119873</v>
      </c>
      <c r="G33">
        <v>1.20480001</v>
      </c>
      <c r="H33">
        <v>9.9000003020963209E+37</v>
      </c>
      <c r="J33" s="2">
        <f>TREND(Calibration!$A$2:$A$4,Calibration!$B$2:$B$4,C33)</f>
        <v>415.08301593354594</v>
      </c>
      <c r="K33" s="2">
        <f>TREND(Calibration!$A$2:$A$4,Calibration!$C$2:$C$4,E33)</f>
        <v>642.00132412498874</v>
      </c>
      <c r="L33" s="2">
        <f>TREND(Calibration!$A$2:$A$4,Calibration!$D$2:$D$4,G33)</f>
        <v>456.08678631193015</v>
      </c>
    </row>
    <row r="34" spans="1:12" x14ac:dyDescent="0.25">
      <c r="A34">
        <v>158170</v>
      </c>
      <c r="B34">
        <v>14.1079998</v>
      </c>
      <c r="C34">
        <v>0.59299999000000003</v>
      </c>
      <c r="D34">
        <v>855.69799805000002</v>
      </c>
      <c r="E34">
        <v>1.7665</v>
      </c>
      <c r="F34">
        <v>1174.5190429700001</v>
      </c>
      <c r="G34">
        <v>1.2074999799999999</v>
      </c>
      <c r="H34">
        <v>9.9000003020963209E+37</v>
      </c>
      <c r="J34" s="2">
        <f>TREND(Calibration!$A$2:$A$4,Calibration!$B$2:$B$4,C34)</f>
        <v>410.72553842331405</v>
      </c>
      <c r="K34" s="2">
        <f>TREND(Calibration!$A$2:$A$4,Calibration!$C$2:$C$4,E34)</f>
        <v>693.25611195696717</v>
      </c>
      <c r="L34" s="2">
        <f>TREND(Calibration!$A$2:$A$4,Calibration!$D$2:$D$4,G34)</f>
        <v>457.19647368776458</v>
      </c>
    </row>
    <row r="35" spans="1:12" x14ac:dyDescent="0.25">
      <c r="A35">
        <v>163170</v>
      </c>
      <c r="B35">
        <v>14.06299973</v>
      </c>
      <c r="C35">
        <v>0.59399997999999998</v>
      </c>
      <c r="D35">
        <v>342.18600464000002</v>
      </c>
      <c r="E35">
        <v>1.8588000499999999</v>
      </c>
      <c r="F35">
        <v>9.9000003020963209E+37</v>
      </c>
      <c r="G35">
        <v>1.2182999800000001</v>
      </c>
      <c r="H35">
        <v>1063.0200195299999</v>
      </c>
      <c r="J35" s="2">
        <f>TREND(Calibration!$A$2:$A$4,Calibration!$B$2:$B$4,C35)</f>
        <v>411.34802631771686</v>
      </c>
      <c r="K35" s="2">
        <f>TREND(Calibration!$A$2:$A$4,Calibration!$C$2:$C$4,E35)</f>
        <v>730.36059592481058</v>
      </c>
      <c r="L35" s="2">
        <f>TREND(Calibration!$A$2:$A$4,Calibration!$D$2:$D$4,G35)</f>
        <v>461.63527251108934</v>
      </c>
    </row>
    <row r="36" spans="1:12" x14ac:dyDescent="0.25">
      <c r="A36">
        <v>168168</v>
      </c>
      <c r="B36">
        <v>14.10499954</v>
      </c>
      <c r="C36">
        <v>0.59079999000000005</v>
      </c>
      <c r="D36">
        <v>9.9000003020963209E+37</v>
      </c>
      <c r="E36">
        <v>1.8772000099999999</v>
      </c>
      <c r="F36">
        <v>1025.7669677700001</v>
      </c>
      <c r="G36">
        <v>1.22430003</v>
      </c>
      <c r="H36">
        <v>9.9000003020963209E+37</v>
      </c>
      <c r="J36" s="2">
        <f>TREND(Calibration!$A$2:$A$4,Calibration!$B$2:$B$4,C36)</f>
        <v>409.35605136075714</v>
      </c>
      <c r="K36" s="2">
        <f>TREND(Calibration!$A$2:$A$4,Calibration!$C$2:$C$4,E36)</f>
        <v>737.75735270694622</v>
      </c>
      <c r="L36" s="2">
        <f>TREND(Calibration!$A$2:$A$4,Calibration!$D$2:$D$4,G36)</f>
        <v>464.10129240737535</v>
      </c>
    </row>
    <row r="37" spans="1:12" x14ac:dyDescent="0.25">
      <c r="A37">
        <v>173168</v>
      </c>
      <c r="B37">
        <v>14.33199978</v>
      </c>
      <c r="C37">
        <v>0.60110003000000001</v>
      </c>
      <c r="D37">
        <v>847.17797852000001</v>
      </c>
      <c r="E37">
        <v>1.92789996</v>
      </c>
      <c r="F37">
        <v>9.9000003020963209E+37</v>
      </c>
      <c r="G37">
        <v>1.2290999899999999</v>
      </c>
      <c r="H37">
        <v>946.22802734000004</v>
      </c>
      <c r="J37" s="2">
        <f>TREND(Calibration!$A$2:$A$4,Calibration!$B$2:$B$4,C37)</f>
        <v>415.76776568976561</v>
      </c>
      <c r="K37" s="2">
        <f>TREND(Calibration!$A$2:$A$4,Calibration!$C$2:$C$4,E37)</f>
        <v>758.1386578302421</v>
      </c>
      <c r="L37" s="2">
        <f>TREND(Calibration!$A$2:$A$4,Calibration!$D$2:$D$4,G37)</f>
        <v>466.07407544441287</v>
      </c>
    </row>
    <row r="38" spans="1:12" x14ac:dyDescent="0.25">
      <c r="A38">
        <v>178168</v>
      </c>
      <c r="B38">
        <v>14.48799992</v>
      </c>
      <c r="C38">
        <v>0.58810001999999995</v>
      </c>
      <c r="D38">
        <v>1277.61901855</v>
      </c>
      <c r="E38">
        <v>1.9991999899999999</v>
      </c>
      <c r="F38">
        <v>9.9000003020963209E+37</v>
      </c>
      <c r="G38">
        <v>1.2313000000000001</v>
      </c>
      <c r="H38">
        <v>9.9000003020963209E+37</v>
      </c>
      <c r="J38" s="2">
        <f>TREND(Calibration!$A$2:$A$4,Calibration!$B$2:$B$4,C38)</f>
        <v>407.67533591335172</v>
      </c>
      <c r="K38" s="2">
        <f>TREND(Calibration!$A$2:$A$4,Calibration!$C$2:$C$4,E38)</f>
        <v>786.80116473074497</v>
      </c>
      <c r="L38" s="2">
        <f>TREND(Calibration!$A$2:$A$4,Calibration!$D$2:$D$4,G38)</f>
        <v>466.97827931471869</v>
      </c>
    </row>
    <row r="39" spans="1:12" x14ac:dyDescent="0.25">
      <c r="A39">
        <v>183168</v>
      </c>
      <c r="B39">
        <v>14.65600014</v>
      </c>
      <c r="C39">
        <v>0.59130000999999999</v>
      </c>
      <c r="D39">
        <v>728.94897461000005</v>
      </c>
      <c r="E39">
        <v>1.9485000400000001</v>
      </c>
      <c r="F39">
        <v>9.9000003020963209E+37</v>
      </c>
      <c r="G39">
        <v>1.23720002</v>
      </c>
      <c r="H39">
        <v>1194.55200195</v>
      </c>
      <c r="J39" s="2">
        <f>TREND(Calibration!$A$2:$A$4,Calibration!$B$2:$B$4,C39)</f>
        <v>409.6673108703115</v>
      </c>
      <c r="K39" s="2">
        <f>TREND(Calibration!$A$2:$A$4,Calibration!$C$2:$C$4,E39)</f>
        <v>766.41985960744921</v>
      </c>
      <c r="L39" s="2">
        <f>TREND(Calibration!$A$2:$A$4,Calibration!$D$2:$D$4,G39)</f>
        <v>469.40318689190315</v>
      </c>
    </row>
    <row r="40" spans="1:12" x14ac:dyDescent="0.25">
      <c r="A40">
        <v>188168</v>
      </c>
      <c r="B40">
        <v>14.69499969</v>
      </c>
      <c r="C40">
        <v>0.59460002000000001</v>
      </c>
      <c r="D40">
        <v>650.46502685999997</v>
      </c>
      <c r="E40">
        <v>1.9490000000000001</v>
      </c>
      <c r="F40">
        <v>9.9000003020963209E+37</v>
      </c>
      <c r="G40">
        <v>1.2394000300000001</v>
      </c>
      <c r="H40">
        <v>9.9000003020963209E+37</v>
      </c>
      <c r="J40" s="2">
        <f>TREND(Calibration!$A$2:$A$4,Calibration!$B$2:$B$4,C40)</f>
        <v>411.72154768908808</v>
      </c>
      <c r="K40" s="2">
        <f>TREND(Calibration!$A$2:$A$4,Calibration!$C$2:$C$4,E40)</f>
        <v>766.62084279006456</v>
      </c>
      <c r="L40" s="2">
        <f>TREND(Calibration!$A$2:$A$4,Calibration!$D$2:$D$4,G40)</f>
        <v>470.30739076220897</v>
      </c>
    </row>
    <row r="41" spans="1:12" x14ac:dyDescent="0.25">
      <c r="A41">
        <v>193168</v>
      </c>
      <c r="B41">
        <v>14.623999599999999</v>
      </c>
      <c r="C41">
        <v>0.59780001999999999</v>
      </c>
      <c r="D41">
        <v>748.69702147999999</v>
      </c>
      <c r="E41">
        <v>2.0434999500000002</v>
      </c>
      <c r="F41">
        <v>9.9000003020963209E+37</v>
      </c>
      <c r="G41">
        <v>1.2447999700000001</v>
      </c>
      <c r="H41">
        <v>9.9000003020963209E+37</v>
      </c>
      <c r="J41" s="2">
        <f>TREND(Calibration!$A$2:$A$4,Calibration!$B$2:$B$4,C41)</f>
        <v>413.71352887098902</v>
      </c>
      <c r="K41" s="2">
        <f>TREND(Calibration!$A$2:$A$4,Calibration!$C$2:$C$4,E41)</f>
        <v>804.60968331330389</v>
      </c>
      <c r="L41" s="2">
        <f>TREND(Calibration!$A$2:$A$4,Calibration!$D$2:$D$4,G41)</f>
        <v>472.52676551387788</v>
      </c>
    </row>
    <row r="42" spans="1:12" x14ac:dyDescent="0.25">
      <c r="A42">
        <v>198168</v>
      </c>
      <c r="B42">
        <v>14.480999949999999</v>
      </c>
      <c r="C42">
        <v>0.6038</v>
      </c>
      <c r="D42">
        <v>294.16799927</v>
      </c>
      <c r="E42">
        <v>1.8495999599999999</v>
      </c>
      <c r="F42">
        <v>9.9000003020963209E+37</v>
      </c>
      <c r="G42">
        <v>1.2567000399999999</v>
      </c>
      <c r="H42">
        <v>9.9000003020963209E+37</v>
      </c>
      <c r="J42" s="2">
        <f>TREND(Calibration!$A$2:$A$4,Calibration!$B$2:$B$4,C42)</f>
        <v>417.44848113717097</v>
      </c>
      <c r="K42" s="2">
        <f>TREND(Calibration!$A$2:$A$4,Calibration!$C$2:$C$4,E42)</f>
        <v>726.66217331390499</v>
      </c>
      <c r="L42" s="2">
        <f>TREND(Calibration!$A$2:$A$4,Calibration!$D$2:$D$4,G42)</f>
        <v>477.41769298734823</v>
      </c>
    </row>
    <row r="43" spans="1:12" x14ac:dyDescent="0.25">
      <c r="A43">
        <v>203168</v>
      </c>
      <c r="B43">
        <v>14.319000239999999</v>
      </c>
      <c r="C43">
        <v>0.60430002000000005</v>
      </c>
      <c r="D43">
        <v>1027.79394531</v>
      </c>
      <c r="E43">
        <v>1.92420006</v>
      </c>
      <c r="F43">
        <v>9.9000003020963209E+37</v>
      </c>
      <c r="G43">
        <v>1.2582999500000001</v>
      </c>
      <c r="H43">
        <v>9.9000003020963209E+37</v>
      </c>
      <c r="J43" s="2">
        <f>TREND(Calibration!$A$2:$A$4,Calibration!$B$2:$B$4,C43)</f>
        <v>417.75974064672545</v>
      </c>
      <c r="K43" s="2">
        <f>TREND(Calibration!$A$2:$A$4,Calibration!$C$2:$C$4,E43)</f>
        <v>756.65130348717707</v>
      </c>
      <c r="L43" s="2">
        <f>TREND(Calibration!$A$2:$A$4,Calibration!$D$2:$D$4,G43)</f>
        <v>478.07525582303583</v>
      </c>
    </row>
    <row r="44" spans="1:12" x14ac:dyDescent="0.25">
      <c r="A44">
        <v>208168</v>
      </c>
      <c r="B44">
        <v>14.204999920000001</v>
      </c>
      <c r="C44">
        <v>0.60919999999999996</v>
      </c>
      <c r="D44">
        <v>878.97497558999999</v>
      </c>
      <c r="E44">
        <v>1.9630000599999999</v>
      </c>
      <c r="F44">
        <v>9.9000003020963209E+37</v>
      </c>
      <c r="G44">
        <v>1.26049995</v>
      </c>
      <c r="H44">
        <v>9.9000003020963209E+37</v>
      </c>
      <c r="J44" s="2">
        <f>TREND(Calibration!$A$2:$A$4,Calibration!$B$2:$B$4,C44)</f>
        <v>420.80994938162883</v>
      </c>
      <c r="K44" s="2">
        <f>TREND(Calibration!$A$2:$A$4,Calibration!$C$2:$C$4,E44)</f>
        <v>772.24884626155608</v>
      </c>
      <c r="L44" s="2">
        <f>TREND(Calibration!$A$2:$A$4,Calibration!$D$2:$D$4,G44)</f>
        <v>478.97945558334277</v>
      </c>
    </row>
    <row r="45" spans="1:12" x14ac:dyDescent="0.25">
      <c r="A45">
        <v>213168</v>
      </c>
      <c r="B45">
        <v>14.11100006</v>
      </c>
      <c r="C45">
        <v>0.61510003000000002</v>
      </c>
      <c r="D45">
        <v>779.08898925999995</v>
      </c>
      <c r="E45">
        <v>2.06509995</v>
      </c>
      <c r="F45">
        <v>9.9000003020963209E+37</v>
      </c>
      <c r="G45">
        <v>1.2675000400000001</v>
      </c>
      <c r="H45">
        <v>1172.7800293</v>
      </c>
      <c r="J45" s="2">
        <f>TREND(Calibration!$A$2:$A$4,Calibration!$B$2:$B$4,C45)</f>
        <v>424.48268336058237</v>
      </c>
      <c r="K45" s="2">
        <f>TREND(Calibration!$A$2:$A$4,Calibration!$C$2:$C$4,E45)</f>
        <v>813.29285145574158</v>
      </c>
      <c r="L45" s="2">
        <f>TREND(Calibration!$A$2:$A$4,Calibration!$D$2:$D$4,G45)</f>
        <v>481.85649181067299</v>
      </c>
    </row>
    <row r="46" spans="1:12" x14ac:dyDescent="0.25">
      <c r="A46">
        <v>218168</v>
      </c>
      <c r="B46">
        <v>14.204999920000001</v>
      </c>
      <c r="C46">
        <v>0.61240000000000006</v>
      </c>
      <c r="D46">
        <v>797.72900390999996</v>
      </c>
      <c r="E46">
        <v>1.9208999899999999</v>
      </c>
      <c r="F46">
        <v>9.9000003020963209E+37</v>
      </c>
      <c r="G46">
        <v>1.27610004</v>
      </c>
      <c r="H46">
        <v>9.9000003020963209E+37</v>
      </c>
      <c r="J46" s="2">
        <f>TREND(Calibration!$A$2:$A$4,Calibration!$B$2:$B$4,C46)</f>
        <v>422.80193056352988</v>
      </c>
      <c r="K46" s="2">
        <f>TREND(Calibration!$A$2:$A$4,Calibration!$C$2:$C$4,E46)</f>
        <v>755.32468021440786</v>
      </c>
      <c r="L46" s="2">
        <f>TREND(Calibration!$A$2:$A$4,Calibration!$D$2:$D$4,G46)</f>
        <v>485.39109087369081</v>
      </c>
    </row>
    <row r="47" spans="1:12" x14ac:dyDescent="0.25">
      <c r="A47">
        <v>223168</v>
      </c>
      <c r="B47">
        <v>14.338000299999999</v>
      </c>
      <c r="C47">
        <v>0.61830001999999995</v>
      </c>
      <c r="D47">
        <v>857.02398682</v>
      </c>
      <c r="E47">
        <v>1.9581999800000001</v>
      </c>
      <c r="F47">
        <v>9.9000003020963209E+37</v>
      </c>
      <c r="G47">
        <v>1.28209996</v>
      </c>
      <c r="H47">
        <v>9.9000003020963209E+37</v>
      </c>
      <c r="J47" s="2">
        <f>TREND(Calibration!$A$2:$A$4,Calibration!$B$2:$B$4,C47)</f>
        <v>426.47465831754209</v>
      </c>
      <c r="K47" s="2">
        <f>TREND(Calibration!$A$2:$A$4,Calibration!$C$2:$C$4,E47)</f>
        <v>770.31922118113243</v>
      </c>
      <c r="L47" s="2">
        <f>TREND(Calibration!$A$2:$A$4,Calibration!$D$2:$D$4,G47)</f>
        <v>487.857057339991</v>
      </c>
    </row>
    <row r="48" spans="1:12" x14ac:dyDescent="0.25">
      <c r="A48">
        <v>228168</v>
      </c>
      <c r="B48">
        <v>14.527000429999999</v>
      </c>
      <c r="C48">
        <v>0.62699996999999996</v>
      </c>
      <c r="D48">
        <v>597.17102050999995</v>
      </c>
      <c r="E48">
        <v>1.9922000200000001</v>
      </c>
      <c r="F48">
        <v>9.9000003020963209E+37</v>
      </c>
      <c r="G48">
        <v>1.28960001</v>
      </c>
      <c r="H48">
        <v>1002.51501465</v>
      </c>
      <c r="J48" s="2">
        <f>TREND(Calibration!$A$2:$A$4,Calibration!$B$2:$B$4,C48)</f>
        <v>431.89032603112935</v>
      </c>
      <c r="K48" s="2">
        <f>TREND(Calibration!$A$2:$A$4,Calibration!$C$2:$C$4,E48)</f>
        <v>783.98718711491074</v>
      </c>
      <c r="L48" s="2">
        <f>TREND(Calibration!$A$2:$A$4,Calibration!$D$2:$D$4,G48)</f>
        <v>490.93957707284994</v>
      </c>
    </row>
    <row r="49" spans="1:12" x14ac:dyDescent="0.25">
      <c r="A49">
        <v>233171</v>
      </c>
      <c r="B49">
        <v>14.64299965</v>
      </c>
      <c r="C49">
        <v>0.63669997</v>
      </c>
      <c r="D49">
        <v>891.85797118999994</v>
      </c>
      <c r="E49">
        <v>1.88530004</v>
      </c>
      <c r="F49">
        <v>9.9000003020963209E+37</v>
      </c>
      <c r="G49">
        <v>1.2891000500000001</v>
      </c>
      <c r="H49">
        <v>1310.16503906</v>
      </c>
      <c r="J49" s="2">
        <f>TREND(Calibration!$A$2:$A$4,Calibration!$B$2:$B$4,C49)</f>
        <v>437.92851898876671</v>
      </c>
      <c r="K49" s="2">
        <f>TREND(Calibration!$A$2:$A$4,Calibration!$C$2:$C$4,E49)</f>
        <v>741.01355282031625</v>
      </c>
      <c r="L49" s="2">
        <f>TREND(Calibration!$A$2:$A$4,Calibration!$D$2:$D$4,G49)</f>
        <v>490.73409356732134</v>
      </c>
    </row>
    <row r="50" spans="1:12" x14ac:dyDescent="0.25">
      <c r="A50">
        <v>238168</v>
      </c>
      <c r="B50">
        <v>14.65600014</v>
      </c>
      <c r="C50">
        <v>0.63829999999999998</v>
      </c>
      <c r="D50">
        <v>1138.3559570299999</v>
      </c>
      <c r="E50">
        <v>1.83990002</v>
      </c>
      <c r="F50">
        <v>9.9000003020963209E+37</v>
      </c>
      <c r="G50">
        <v>1.2965999800000001</v>
      </c>
      <c r="H50">
        <v>1352.6989746100001</v>
      </c>
      <c r="J50" s="2">
        <f>TREND(Calibration!$A$2:$A$4,Calibration!$B$2:$B$4,C50)</f>
        <v>438.92452825454075</v>
      </c>
      <c r="K50" s="2">
        <f>TREND(Calibration!$A$2:$A$4,Calibration!$C$2:$C$4,E50)</f>
        <v>722.76281174022176</v>
      </c>
      <c r="L50" s="2">
        <f>TREND(Calibration!$A$2:$A$4,Calibration!$D$2:$D$4,G50)</f>
        <v>493.81656398019334</v>
      </c>
    </row>
    <row r="51" spans="1:12" x14ac:dyDescent="0.25">
      <c r="A51">
        <v>243168</v>
      </c>
      <c r="B51">
        <v>14.569000239999999</v>
      </c>
      <c r="C51">
        <v>0.63400000000000001</v>
      </c>
      <c r="D51">
        <v>935.25701904000005</v>
      </c>
      <c r="E51">
        <v>1.6574000099999999</v>
      </c>
      <c r="F51">
        <v>9.9000003020963209E+37</v>
      </c>
      <c r="G51">
        <v>1.3004000200000001</v>
      </c>
      <c r="H51">
        <v>1047.5949707</v>
      </c>
      <c r="J51" s="2">
        <f>TREND(Calibration!$A$2:$A$4,Calibration!$B$2:$B$4,C51)</f>
        <v>436.24780354136135</v>
      </c>
      <c r="K51" s="2">
        <f>TREND(Calibration!$A$2:$A$4,Calibration!$C$2:$C$4,E51)</f>
        <v>649.39807688713904</v>
      </c>
      <c r="L51" s="2">
        <f>TREND(Calibration!$A$2:$A$4,Calibration!$D$2:$D$4,G51)</f>
        <v>495.37838000617364</v>
      </c>
    </row>
    <row r="52" spans="1:12" x14ac:dyDescent="0.25">
      <c r="A52">
        <v>248168</v>
      </c>
      <c r="B52">
        <v>14.449000359999999</v>
      </c>
      <c r="C52">
        <v>0.63020003000000002</v>
      </c>
      <c r="D52">
        <v>593.88299560999997</v>
      </c>
      <c r="E52">
        <v>2.0780999699999998</v>
      </c>
      <c r="F52">
        <v>9.9000003020963209E+37</v>
      </c>
      <c r="G52">
        <v>1.30260003</v>
      </c>
      <c r="H52">
        <v>9.9000003020963209E+37</v>
      </c>
      <c r="J52" s="2">
        <f>TREND(Calibration!$A$2:$A$4,Calibration!$B$2:$B$4,C52)</f>
        <v>433.88234456267753</v>
      </c>
      <c r="K52" s="2">
        <f>TREND(Calibration!$A$2:$A$4,Calibration!$C$2:$C$4,E52)</f>
        <v>818.51884032217924</v>
      </c>
      <c r="L52" s="2">
        <f>TREND(Calibration!$A$2:$A$4,Calibration!$D$2:$D$4,G52)</f>
        <v>496.28258387647941</v>
      </c>
    </row>
    <row r="53" spans="1:12" x14ac:dyDescent="0.25">
      <c r="A53">
        <v>253168</v>
      </c>
      <c r="B53">
        <v>14.286999700000001</v>
      </c>
      <c r="C53">
        <v>0.63450002999999999</v>
      </c>
      <c r="D53">
        <v>847.59197998000002</v>
      </c>
      <c r="E53">
        <v>1.9667999700000001</v>
      </c>
      <c r="F53">
        <v>9.9000003020963209E+37</v>
      </c>
      <c r="G53">
        <v>1.3100999600000001</v>
      </c>
      <c r="H53">
        <v>1259.64099121</v>
      </c>
      <c r="J53" s="2">
        <f>TREND(Calibration!$A$2:$A$4,Calibration!$B$2:$B$4,C53)</f>
        <v>436.55906927585693</v>
      </c>
      <c r="K53" s="2">
        <f>TREND(Calibration!$A$2:$A$4,Calibration!$C$2:$C$4,E53)</f>
        <v>773.77640447711781</v>
      </c>
      <c r="L53" s="2">
        <f>TREND(Calibration!$A$2:$A$4,Calibration!$D$2:$D$4,G53)</f>
        <v>499.36505428935141</v>
      </c>
    </row>
    <row r="54" spans="1:12" x14ac:dyDescent="0.25">
      <c r="A54">
        <v>258168</v>
      </c>
      <c r="B54">
        <v>14.18900013</v>
      </c>
      <c r="C54">
        <v>0.62970000999999998</v>
      </c>
      <c r="D54">
        <v>787.53198241999996</v>
      </c>
      <c r="E54">
        <v>1.9932999600000001</v>
      </c>
      <c r="F54">
        <v>9.9000003020963209E+37</v>
      </c>
      <c r="G54">
        <v>1.31120002</v>
      </c>
      <c r="H54">
        <v>1170.8530273399999</v>
      </c>
      <c r="J54" s="2">
        <f>TREND(Calibration!$A$2:$A$4,Calibration!$B$2:$B$4,C54)</f>
        <v>433.57108505312311</v>
      </c>
      <c r="K54" s="2">
        <f>TREND(Calibration!$A$2:$A$4,Calibration!$C$2:$C$4,E54)</f>
        <v>784.42936137262336</v>
      </c>
      <c r="L54" s="2">
        <f>TREND(Calibration!$A$2:$A$4,Calibration!$D$2:$D$4,G54)</f>
        <v>499.81717882949829</v>
      </c>
    </row>
    <row r="55" spans="1:12" x14ac:dyDescent="0.25">
      <c r="A55">
        <v>263171</v>
      </c>
      <c r="B55">
        <v>14.07900047</v>
      </c>
      <c r="C55">
        <v>0.60699999000000004</v>
      </c>
      <c r="D55">
        <v>9.9000003020963209E+37</v>
      </c>
      <c r="E55">
        <v>1.9170999500000001</v>
      </c>
      <c r="F55">
        <v>9.9000003020963209E+37</v>
      </c>
      <c r="G55">
        <v>1.31659997</v>
      </c>
      <c r="H55">
        <v>9.9000003020963209E+37</v>
      </c>
      <c r="J55" s="2">
        <f>TREND(Calibration!$A$2:$A$4,Calibration!$B$2:$B$4,C55)</f>
        <v>419.44045609413075</v>
      </c>
      <c r="K55" s="2">
        <f>TREND(Calibration!$A$2:$A$4,Calibration!$C$2:$C$4,E55)</f>
        <v>753.79706973903808</v>
      </c>
      <c r="L55" s="2">
        <f>TREND(Calibration!$A$2:$A$4,Calibration!$D$2:$D$4,G55)</f>
        <v>502.03655769116597</v>
      </c>
    </row>
    <row r="56" spans="1:12" x14ac:dyDescent="0.25">
      <c r="A56">
        <v>268171</v>
      </c>
      <c r="B56">
        <v>14.166000370000001</v>
      </c>
      <c r="C56">
        <v>0.60479998999999995</v>
      </c>
      <c r="D56">
        <v>562.81799316000001</v>
      </c>
      <c r="E56">
        <v>2.0585999500000001</v>
      </c>
      <c r="F56">
        <v>1220.75</v>
      </c>
      <c r="G56">
        <v>1.3242000300000001</v>
      </c>
      <c r="H56">
        <v>1055.97595215</v>
      </c>
      <c r="J56" s="2">
        <f>TREND(Calibration!$A$2:$A$4,Calibration!$B$2:$B$4,C56)</f>
        <v>418.07096903157378</v>
      </c>
      <c r="K56" s="2">
        <f>TREND(Calibration!$A$2:$A$4,Calibration!$C$2:$C$4,E56)</f>
        <v>810.67986104250804</v>
      </c>
      <c r="L56" s="2">
        <f>TREND(Calibration!$A$2:$A$4,Calibration!$D$2:$D$4,G56)</f>
        <v>505.16018152312881</v>
      </c>
    </row>
    <row r="57" spans="1:12" x14ac:dyDescent="0.25">
      <c r="A57">
        <v>273171</v>
      </c>
      <c r="B57">
        <v>14.36100006</v>
      </c>
      <c r="C57">
        <v>0.60809999999999997</v>
      </c>
      <c r="D57">
        <v>653.24102783000001</v>
      </c>
      <c r="E57">
        <v>2.0548999299999999</v>
      </c>
      <c r="F57">
        <v>9.9000003020963209E+37</v>
      </c>
      <c r="G57">
        <v>1.3285000300000001</v>
      </c>
      <c r="H57">
        <v>1153.38903809</v>
      </c>
      <c r="J57" s="2">
        <f>TREND(Calibration!$A$2:$A$4,Calibration!$B$2:$B$4,C57)</f>
        <v>420.12520585035037</v>
      </c>
      <c r="K57" s="2">
        <f>TREND(Calibration!$A$2:$A$4,Calibration!$C$2:$C$4,E57)</f>
        <v>809.19245845961996</v>
      </c>
      <c r="L57" s="2">
        <f>TREND(Calibration!$A$2:$A$4,Calibration!$D$2:$D$4,G57)</f>
        <v>506.92748105463761</v>
      </c>
    </row>
    <row r="58" spans="1:12" x14ac:dyDescent="0.25">
      <c r="A58">
        <v>278171</v>
      </c>
      <c r="B58">
        <v>14.553000450000001</v>
      </c>
      <c r="C58">
        <v>0.60479998999999995</v>
      </c>
      <c r="D58">
        <v>931.30902100000003</v>
      </c>
      <c r="E58">
        <v>2.00519991</v>
      </c>
      <c r="F58">
        <v>9.9000003020963209E+37</v>
      </c>
      <c r="G58">
        <v>1.3322999499999999</v>
      </c>
      <c r="H58">
        <v>1249.7879638700001</v>
      </c>
      <c r="J58" s="2">
        <f>TREND(Calibration!$A$2:$A$4,Calibration!$B$2:$B$4,C58)</f>
        <v>418.07096903157378</v>
      </c>
      <c r="K58" s="2">
        <f>TREND(Calibration!$A$2:$A$4,Calibration!$C$2:$C$4,E58)</f>
        <v>789.21312372154011</v>
      </c>
      <c r="L58" s="2">
        <f>TREND(Calibration!$A$2:$A$4,Calibration!$D$2:$D$4,G58)</f>
        <v>508.48924776063097</v>
      </c>
    </row>
    <row r="59" spans="1:12" x14ac:dyDescent="0.25">
      <c r="A59">
        <v>283168</v>
      </c>
      <c r="B59">
        <v>14.66300011</v>
      </c>
      <c r="C59">
        <v>0.61189996999999996</v>
      </c>
      <c r="D59">
        <v>1105.95703125</v>
      </c>
      <c r="E59">
        <v>1.89769995</v>
      </c>
      <c r="F59">
        <v>1087.4659423799999</v>
      </c>
      <c r="G59">
        <v>1.3334000100000001</v>
      </c>
      <c r="H59">
        <v>9.9000003020963209E+37</v>
      </c>
      <c r="J59" s="2">
        <f>TREND(Calibration!$A$2:$A$4,Calibration!$B$2:$B$4,C59)</f>
        <v>422.49066482903419</v>
      </c>
      <c r="K59" s="2">
        <f>TREND(Calibration!$A$2:$A$4,Calibration!$C$2:$C$4,E59)</f>
        <v>745.99829835184846</v>
      </c>
      <c r="L59" s="2">
        <f>TREND(Calibration!$A$2:$A$4,Calibration!$D$2:$D$4,G59)</f>
        <v>508.94137230077786</v>
      </c>
    </row>
    <row r="60" spans="1:12" x14ac:dyDescent="0.25">
      <c r="A60">
        <v>288168</v>
      </c>
      <c r="B60">
        <v>14.73700047</v>
      </c>
      <c r="C60">
        <v>0.60430002000000005</v>
      </c>
      <c r="D60">
        <v>969.66101074000005</v>
      </c>
      <c r="E60">
        <v>1.87179995</v>
      </c>
      <c r="F60">
        <v>9.9000003020963209E+37</v>
      </c>
      <c r="G60">
        <v>1.3393000399999999</v>
      </c>
      <c r="H60">
        <v>991.71502685999997</v>
      </c>
      <c r="J60" s="2">
        <f>TREND(Calibration!$A$2:$A$4,Calibration!$B$2:$B$4,C60)</f>
        <v>417.75974064672545</v>
      </c>
      <c r="K60" s="2">
        <f>TREND(Calibration!$A$2:$A$4,Calibration!$C$2:$C$4,E60)</f>
        <v>735.5865365514253</v>
      </c>
      <c r="L60" s="2">
        <f>TREND(Calibration!$A$2:$A$4,Calibration!$D$2:$D$4,G60)</f>
        <v>511.3662839879612</v>
      </c>
    </row>
    <row r="61" spans="1:12" x14ac:dyDescent="0.25">
      <c r="A61">
        <v>293168</v>
      </c>
      <c r="B61">
        <v>14.61699963</v>
      </c>
      <c r="C61">
        <v>0.61129999000000002</v>
      </c>
      <c r="D61">
        <v>1048.7860107399999</v>
      </c>
      <c r="E61">
        <v>2.0634999299999999</v>
      </c>
      <c r="F61">
        <v>9.9000003020963209E+37</v>
      </c>
      <c r="G61">
        <v>1.3398000000000001</v>
      </c>
      <c r="H61">
        <v>1195.97302246</v>
      </c>
      <c r="J61" s="2">
        <f>TREND(Calibration!$A$2:$A$4,Calibration!$B$2:$B$4,C61)</f>
        <v>422.11718080731021</v>
      </c>
      <c r="K61" s="2">
        <f>TREND(Calibration!$A$2:$A$4,Calibration!$C$2:$C$4,E61)</f>
        <v>812.64964577559044</v>
      </c>
      <c r="L61" s="2">
        <f>TREND(Calibration!$A$2:$A$4,Calibration!$D$2:$D$4,G61)</f>
        <v>511.57176749348992</v>
      </c>
    </row>
    <row r="62" spans="1:12" x14ac:dyDescent="0.25">
      <c r="A62">
        <v>298172</v>
      </c>
      <c r="B62">
        <v>14.44499969</v>
      </c>
      <c r="C62">
        <v>0.61290001999999999</v>
      </c>
      <c r="D62">
        <v>855.73999022999999</v>
      </c>
      <c r="E62">
        <v>2.01110005</v>
      </c>
      <c r="F62">
        <v>9.9000003020963209E+37</v>
      </c>
      <c r="G62">
        <v>1.34309995</v>
      </c>
      <c r="H62">
        <v>1261.60095215</v>
      </c>
      <c r="J62" s="2">
        <f>TREND(Calibration!$A$2:$A$4,Calibration!$B$2:$B$4,C62)</f>
        <v>423.11319007308424</v>
      </c>
      <c r="K62" s="2">
        <f>TREND(Calibration!$A$2:$A$4,Calibration!$C$2:$C$4,E62)</f>
        <v>791.58497129949956</v>
      </c>
      <c r="L62" s="2">
        <f>TREND(Calibration!$A$2:$A$4,Calibration!$D$2:$D$4,G62)</f>
        <v>512.92804658395562</v>
      </c>
    </row>
    <row r="63" spans="1:12" x14ac:dyDescent="0.25">
      <c r="A63">
        <v>303168</v>
      </c>
      <c r="B63">
        <v>14.23799992</v>
      </c>
      <c r="C63">
        <v>0.61019999000000003</v>
      </c>
      <c r="D63">
        <v>302.04998778999999</v>
      </c>
      <c r="E63">
        <v>1.95659995</v>
      </c>
      <c r="F63">
        <v>9.9000003020963209E+37</v>
      </c>
      <c r="G63">
        <v>1.34309995</v>
      </c>
      <c r="H63">
        <v>9.9000003020963209E+37</v>
      </c>
      <c r="J63" s="2">
        <f>TREND(Calibration!$A$2:$A$4,Calibration!$B$2:$B$4,C63)</f>
        <v>421.43243727603175</v>
      </c>
      <c r="K63" s="2">
        <f>TREND(Calibration!$A$2:$A$4,Calibration!$C$2:$C$4,E63)</f>
        <v>769.67601148099607</v>
      </c>
      <c r="L63" s="2">
        <f>TREND(Calibration!$A$2:$A$4,Calibration!$D$2:$D$4,G63)</f>
        <v>512.92804658395562</v>
      </c>
    </row>
    <row r="64" spans="1:12" x14ac:dyDescent="0.25">
      <c r="A64">
        <v>308168</v>
      </c>
      <c r="B64">
        <v>14.09200001</v>
      </c>
      <c r="C64">
        <v>0.61189996999999996</v>
      </c>
      <c r="D64">
        <v>1141.83300781</v>
      </c>
      <c r="E64">
        <v>1.7805000499999999</v>
      </c>
      <c r="F64">
        <v>9.9000003020963209E+37</v>
      </c>
      <c r="G64">
        <v>1.3489999800000001</v>
      </c>
      <c r="H64">
        <v>9.9000003020963209E+37</v>
      </c>
      <c r="J64" s="2">
        <f>TREND(Calibration!$A$2:$A$4,Calibration!$B$2:$B$4,C64)</f>
        <v>422.49066482903419</v>
      </c>
      <c r="K64" s="2">
        <f>TREND(Calibration!$A$2:$A$4,Calibration!$C$2:$C$4,E64)</f>
        <v>698.88411140847347</v>
      </c>
      <c r="L64" s="2">
        <f>TREND(Calibration!$A$2:$A$4,Calibration!$D$2:$D$4,G64)</f>
        <v>515.35295827113907</v>
      </c>
    </row>
    <row r="65" spans="1:12" x14ac:dyDescent="0.25">
      <c r="A65">
        <v>313171</v>
      </c>
      <c r="B65">
        <v>14.05000019</v>
      </c>
      <c r="C65">
        <v>0.61729997000000003</v>
      </c>
      <c r="D65">
        <v>551.74798583999996</v>
      </c>
      <c r="E65">
        <v>1.8301999600000001</v>
      </c>
      <c r="F65">
        <v>9.9000003020963209E+37</v>
      </c>
      <c r="G65">
        <v>1.36090004</v>
      </c>
      <c r="H65">
        <v>823.79302978999999</v>
      </c>
      <c r="J65" s="2">
        <f>TREND(Calibration!$A$2:$A$4,Calibration!$B$2:$B$4,C65)</f>
        <v>425.8521330734921</v>
      </c>
      <c r="K65" s="2">
        <f>TREND(Calibration!$A$2:$A$4,Calibration!$C$2:$C$4,E65)</f>
        <v>718.86340192671548</v>
      </c>
      <c r="L65" s="2">
        <f>TREND(Calibration!$A$2:$A$4,Calibration!$D$2:$D$4,G65)</f>
        <v>520.2438816346106</v>
      </c>
    </row>
    <row r="66" spans="1:12" x14ac:dyDescent="0.25">
      <c r="A66">
        <v>318172</v>
      </c>
      <c r="B66">
        <v>14.065999980000001</v>
      </c>
      <c r="C66">
        <v>0.61460000000000004</v>
      </c>
      <c r="D66">
        <v>1093.5109863299999</v>
      </c>
      <c r="E66">
        <v>2.0948000000000002</v>
      </c>
      <c r="F66">
        <v>9.9000003020963209E+37</v>
      </c>
      <c r="G66">
        <v>1.3619999899999999</v>
      </c>
      <c r="H66">
        <v>1322.9100341799999</v>
      </c>
      <c r="J66" s="2">
        <f>TREND(Calibration!$A$2:$A$4,Calibration!$B$2:$B$4,C66)</f>
        <v>424.17141762608674</v>
      </c>
      <c r="K66" s="2">
        <f>TREND(Calibration!$A$2:$A$4,Calibration!$C$2:$C$4,E66)</f>
        <v>825.23222775151999</v>
      </c>
      <c r="L66" s="2">
        <f>TREND(Calibration!$A$2:$A$4,Calibration!$D$2:$D$4,G66)</f>
        <v>520.69596096476948</v>
      </c>
    </row>
    <row r="67" spans="1:12" x14ac:dyDescent="0.25">
      <c r="A67">
        <v>323172</v>
      </c>
      <c r="B67">
        <v>14.227999690000001</v>
      </c>
      <c r="C67">
        <v>0.60210001000000002</v>
      </c>
      <c r="D67">
        <v>1316.5260009799999</v>
      </c>
      <c r="E67">
        <v>2.1131999499999998</v>
      </c>
      <c r="F67">
        <v>9.9000003020963209E+37</v>
      </c>
      <c r="G67">
        <v>1.36090004</v>
      </c>
      <c r="H67">
        <v>9.9000003020963209E+37</v>
      </c>
      <c r="J67" s="2">
        <f>TREND(Calibration!$A$2:$A$4,Calibration!$B$2:$B$4,C67)</f>
        <v>416.39024735922732</v>
      </c>
      <c r="K67" s="2">
        <f>TREND(Calibration!$A$2:$A$4,Calibration!$C$2:$C$4,E67)</f>
        <v>832.62898051367029</v>
      </c>
      <c r="L67" s="2">
        <f>TREND(Calibration!$A$2:$A$4,Calibration!$D$2:$D$4,G67)</f>
        <v>520.2438816346106</v>
      </c>
    </row>
    <row r="68" spans="1:12" x14ac:dyDescent="0.25">
      <c r="A68">
        <v>328168</v>
      </c>
      <c r="B68">
        <v>14.416000370000001</v>
      </c>
      <c r="C68">
        <v>0.58859998000000002</v>
      </c>
      <c r="D68">
        <v>649.75201416000004</v>
      </c>
      <c r="E68">
        <v>2.0538001100000001</v>
      </c>
      <c r="F68">
        <v>9.9000003020963209E+37</v>
      </c>
      <c r="G68">
        <v>1.3619999899999999</v>
      </c>
      <c r="H68">
        <v>1237.6550293</v>
      </c>
      <c r="J68" s="2">
        <f>TREND(Calibration!$A$2:$A$4,Calibration!$B$2:$B$4,C68)</f>
        <v>407.986558073259</v>
      </c>
      <c r="K68" s="2">
        <f>TREND(Calibration!$A$2:$A$4,Calibration!$C$2:$C$4,E68)</f>
        <v>808.75033244173028</v>
      </c>
      <c r="L68" s="2">
        <f>TREND(Calibration!$A$2:$A$4,Calibration!$D$2:$D$4,G68)</f>
        <v>520.69596096476948</v>
      </c>
    </row>
    <row r="69" spans="1:12" x14ac:dyDescent="0.25">
      <c r="A69">
        <v>333171</v>
      </c>
      <c r="B69">
        <v>14.559000019999999</v>
      </c>
      <c r="C69">
        <v>0.60320001999999995</v>
      </c>
      <c r="D69">
        <v>659.41900635000002</v>
      </c>
      <c r="E69">
        <v>2.1099000000000001</v>
      </c>
      <c r="F69">
        <v>9.9000003020963209E+37</v>
      </c>
      <c r="G69">
        <v>1.3748999799999999</v>
      </c>
      <c r="H69">
        <v>1165.2960205100001</v>
      </c>
      <c r="J69" s="2">
        <f>TREND(Calibration!$A$2:$A$4,Calibration!$B$2:$B$4,C69)</f>
        <v>417.07499711544688</v>
      </c>
      <c r="K69" s="2">
        <f>TREND(Calibration!$A$2:$A$4,Calibration!$C$2:$C$4,E69)</f>
        <v>831.30240548072413</v>
      </c>
      <c r="L69" s="2">
        <f>TREND(Calibration!$A$2:$A$4,Calibration!$D$2:$D$4,G69)</f>
        <v>525.99785544929728</v>
      </c>
    </row>
    <row r="70" spans="1:12" x14ac:dyDescent="0.25">
      <c r="A70">
        <v>338171</v>
      </c>
      <c r="B70">
        <v>14.550999640000001</v>
      </c>
      <c r="C70">
        <v>0.59189999000000004</v>
      </c>
      <c r="D70">
        <v>1322.9770507799999</v>
      </c>
      <c r="E70">
        <v>2.1521000899999998</v>
      </c>
      <c r="F70">
        <v>9.9000003020963209E+37</v>
      </c>
      <c r="G70">
        <v>1.38139999</v>
      </c>
      <c r="H70">
        <v>9.9000003020963209E+37</v>
      </c>
      <c r="J70" s="2">
        <f>TREND(Calibration!$A$2:$A$4,Calibration!$B$2:$B$4,C70)</f>
        <v>410.04079489203559</v>
      </c>
      <c r="K70" s="2">
        <f>TREND(Calibration!$A$2:$A$4,Calibration!$C$2:$C$4,E70)</f>
        <v>848.26677942035406</v>
      </c>
      <c r="L70" s="2">
        <f>TREND(Calibration!$A$2:$A$4,Calibration!$D$2:$D$4,G70)</f>
        <v>528.66935885111207</v>
      </c>
    </row>
    <row r="71" spans="1:12" x14ac:dyDescent="0.25">
      <c r="A71">
        <v>343168</v>
      </c>
      <c r="B71">
        <v>14.463000299999999</v>
      </c>
      <c r="C71">
        <v>0.58810001999999995</v>
      </c>
      <c r="D71">
        <v>663.25799560999997</v>
      </c>
      <c r="E71">
        <v>1.99979997</v>
      </c>
      <c r="F71">
        <v>1213.0069580100001</v>
      </c>
      <c r="G71">
        <v>1.3830000200000001</v>
      </c>
      <c r="H71">
        <v>1306.45495605</v>
      </c>
      <c r="J71" s="2">
        <f>TREND(Calibration!$A$2:$A$4,Calibration!$B$2:$B$4,C71)</f>
        <v>407.67533591335172</v>
      </c>
      <c r="K71" s="2">
        <f>TREND(Calibration!$A$2:$A$4,Calibration!$C$2:$C$4,E71)</f>
        <v>787.04235580584225</v>
      </c>
      <c r="L71" s="2">
        <f>TREND(Calibration!$A$2:$A$4,Calibration!$D$2:$D$4,G71)</f>
        <v>529.32697100678649</v>
      </c>
    </row>
    <row r="72" spans="1:12" x14ac:dyDescent="0.25">
      <c r="A72">
        <v>348169</v>
      </c>
      <c r="B72">
        <v>14.324000359999999</v>
      </c>
      <c r="C72">
        <v>0.58649998999999997</v>
      </c>
      <c r="D72">
        <v>1091.1459960899999</v>
      </c>
      <c r="E72">
        <v>2.05049992</v>
      </c>
      <c r="F72">
        <v>915.73699951000003</v>
      </c>
      <c r="G72">
        <v>1.3900999999999999</v>
      </c>
      <c r="H72">
        <v>9.9000003020963209E+37</v>
      </c>
      <c r="J72" s="2">
        <f>TREND(Calibration!$A$2:$A$4,Calibration!$B$2:$B$4,C72)</f>
        <v>406.67932664757768</v>
      </c>
      <c r="K72" s="2">
        <f>TREND(Calibration!$A$2:$A$4,Calibration!$C$2:$C$4,E72)</f>
        <v>807.42366092913812</v>
      </c>
      <c r="L72" s="2">
        <f>TREND(Calibration!$A$2:$A$4,Calibration!$D$2:$D$4,G72)</f>
        <v>532.24506201323356</v>
      </c>
    </row>
    <row r="73" spans="1:12" x14ac:dyDescent="0.25">
      <c r="A73">
        <v>353171</v>
      </c>
      <c r="B73">
        <v>14.190999980000001</v>
      </c>
      <c r="C73">
        <v>0.58810001999999995</v>
      </c>
      <c r="D73">
        <v>1145.1269531200001</v>
      </c>
      <c r="E73">
        <v>1.9457999500000001</v>
      </c>
      <c r="F73">
        <v>581.30297852000001</v>
      </c>
      <c r="G73">
        <v>1.39709997</v>
      </c>
      <c r="H73">
        <v>9.9000003020963209E+37</v>
      </c>
      <c r="J73" s="2">
        <f>TREND(Calibration!$A$2:$A$4,Calibration!$B$2:$B$4,C73)</f>
        <v>407.67533591335172</v>
      </c>
      <c r="K73" s="2">
        <f>TREND(Calibration!$A$2:$A$4,Calibration!$C$2:$C$4,E73)</f>
        <v>765.33442740977716</v>
      </c>
      <c r="L73" s="2">
        <f>TREND(Calibration!$A$2:$A$4,Calibration!$D$2:$D$4,G73)</f>
        <v>535.12204892057696</v>
      </c>
    </row>
    <row r="74" spans="1:12" x14ac:dyDescent="0.25">
      <c r="A74">
        <v>358171</v>
      </c>
      <c r="B74">
        <v>14.059000019999999</v>
      </c>
      <c r="C74">
        <v>0.58109999000000001</v>
      </c>
      <c r="D74">
        <v>1039.1639404299999</v>
      </c>
      <c r="E74">
        <v>2.04839993</v>
      </c>
      <c r="F74">
        <v>668.03302001999998</v>
      </c>
      <c r="G74">
        <v>1.40900004</v>
      </c>
      <c r="H74">
        <v>9.9000003020963209E+37</v>
      </c>
      <c r="J74" s="2">
        <f>TREND(Calibration!$A$2:$A$4,Calibration!$B$2:$B$4,C74)</f>
        <v>403.31785840311983</v>
      </c>
      <c r="K74" s="2">
        <f>TREND(Calibration!$A$2:$A$4,Calibration!$C$2:$C$4,E74)</f>
        <v>806.5794680463863</v>
      </c>
      <c r="L74" s="2">
        <f>TREND(Calibration!$A$2:$A$4,Calibration!$D$2:$D$4,G74)</f>
        <v>540.01297639404743</v>
      </c>
    </row>
    <row r="75" spans="1:12" x14ac:dyDescent="0.25">
      <c r="A75">
        <v>363171</v>
      </c>
      <c r="B75">
        <v>14.027000429999999</v>
      </c>
      <c r="C75">
        <v>0.58700001000000002</v>
      </c>
      <c r="D75">
        <v>1008.65997314</v>
      </c>
      <c r="E75">
        <v>2.1386001100000001</v>
      </c>
      <c r="F75">
        <v>641.12298583999996</v>
      </c>
      <c r="G75">
        <v>1.4137999999999999</v>
      </c>
      <c r="H75">
        <v>9.9000003020963209E+37</v>
      </c>
      <c r="J75" s="2">
        <f>TREND(Calibration!$A$2:$A$4,Calibration!$B$2:$B$4,C75)</f>
        <v>406.9905861571321</v>
      </c>
      <c r="K75" s="2">
        <f>TREND(Calibration!$A$2:$A$4,Calibration!$C$2:$C$4,E75)</f>
        <v>842.83980737130105</v>
      </c>
      <c r="L75" s="2">
        <f>TREND(Calibration!$A$2:$A$4,Calibration!$D$2:$D$4,G75)</f>
        <v>541.98575943108494</v>
      </c>
    </row>
    <row r="76" spans="1:12" x14ac:dyDescent="0.25">
      <c r="A76">
        <v>368171</v>
      </c>
      <c r="B76">
        <v>14.097000120000001</v>
      </c>
      <c r="C76">
        <v>0.58920002000000005</v>
      </c>
      <c r="D76">
        <v>912.28900146000001</v>
      </c>
      <c r="E76">
        <v>2.0597000099999998</v>
      </c>
      <c r="F76">
        <v>711.28002930000002</v>
      </c>
      <c r="G76">
        <v>1.4148999499999999</v>
      </c>
      <c r="H76">
        <v>9.9000003020963209E+37</v>
      </c>
      <c r="J76" s="2">
        <f>TREND(Calibration!$A$2:$A$4,Calibration!$B$2:$B$4,C76)</f>
        <v>408.36007944463023</v>
      </c>
      <c r="K76" s="2">
        <f>TREND(Calibration!$A$2:$A$4,Calibration!$C$2:$C$4,E76)</f>
        <v>811.1220835400436</v>
      </c>
      <c r="L76" s="2">
        <f>TREND(Calibration!$A$2:$A$4,Calibration!$D$2:$D$4,G76)</f>
        <v>542.43783876124382</v>
      </c>
    </row>
    <row r="77" spans="1:12" x14ac:dyDescent="0.25">
      <c r="A77">
        <v>373172</v>
      </c>
      <c r="B77">
        <v>14.291999819999999</v>
      </c>
      <c r="C77">
        <v>0.58920002000000005</v>
      </c>
      <c r="D77">
        <v>1311.06604004</v>
      </c>
      <c r="E77">
        <v>2.1229000099999999</v>
      </c>
      <c r="F77">
        <v>624.54400635000002</v>
      </c>
      <c r="G77">
        <v>1.41439998</v>
      </c>
      <c r="H77">
        <v>9.9000003020963209E+37</v>
      </c>
      <c r="J77" s="2">
        <f>TREND(Calibration!$A$2:$A$4,Calibration!$B$2:$B$4,C77)</f>
        <v>408.36007944463023</v>
      </c>
      <c r="K77" s="2">
        <f>TREND(Calibration!$A$2:$A$4,Calibration!$C$2:$C$4,E77)</f>
        <v>836.52839032717657</v>
      </c>
      <c r="L77" s="2">
        <f>TREND(Calibration!$A$2:$A$4,Calibration!$D$2:$D$4,G77)</f>
        <v>542.23235114571628</v>
      </c>
    </row>
    <row r="78" spans="1:12" x14ac:dyDescent="0.25">
      <c r="A78">
        <v>378171</v>
      </c>
      <c r="B78">
        <v>14.43999958</v>
      </c>
      <c r="C78">
        <v>0.59240000999999998</v>
      </c>
      <c r="D78">
        <v>950.46801758000004</v>
      </c>
      <c r="E78">
        <v>2.06509995</v>
      </c>
      <c r="F78">
        <v>856.02801513999998</v>
      </c>
      <c r="G78">
        <v>1.4137999999999999</v>
      </c>
      <c r="H78">
        <v>9.9000003020963209E+37</v>
      </c>
      <c r="J78" s="2">
        <f>TREND(Calibration!$A$2:$A$4,Calibration!$B$2:$B$4,C78)</f>
        <v>410.35205440158995</v>
      </c>
      <c r="K78" s="2">
        <f>TREND(Calibration!$A$2:$A$4,Calibration!$C$2:$C$4,E78)</f>
        <v>813.29285145574158</v>
      </c>
      <c r="L78" s="2">
        <f>TREND(Calibration!$A$2:$A$4,Calibration!$D$2:$D$4,G78)</f>
        <v>541.98575943108494</v>
      </c>
    </row>
    <row r="79" spans="1:12" x14ac:dyDescent="0.25">
      <c r="A79">
        <v>383172</v>
      </c>
      <c r="B79">
        <v>14.527999879999999</v>
      </c>
      <c r="C79">
        <v>0.59030002000000004</v>
      </c>
      <c r="D79">
        <v>1134.5080566399999</v>
      </c>
      <c r="E79">
        <v>1.8296999899999999</v>
      </c>
      <c r="F79">
        <v>953.94097899999997</v>
      </c>
      <c r="G79">
        <v>1.4229999799999999</v>
      </c>
      <c r="H79">
        <v>9.9000003020963209E+37</v>
      </c>
      <c r="J79" s="2">
        <f>TREND(Calibration!$A$2:$A$4,Calibration!$B$2:$B$4,C79)</f>
        <v>409.04482297590869</v>
      </c>
      <c r="K79" s="2">
        <f>TREND(Calibration!$A$2:$A$4,Calibration!$C$2:$C$4,E79)</f>
        <v>718.6624147241148</v>
      </c>
      <c r="L79" s="2">
        <f>TREND(Calibration!$A$2:$A$4,Calibration!$D$2:$D$4,G79)</f>
        <v>545.7669502087341</v>
      </c>
    </row>
    <row r="80" spans="1:12" x14ac:dyDescent="0.25">
      <c r="A80">
        <v>388172</v>
      </c>
      <c r="B80">
        <v>14.45699978</v>
      </c>
      <c r="C80">
        <v>0.58700001000000002</v>
      </c>
      <c r="D80">
        <v>9.9000003020963209E+37</v>
      </c>
      <c r="E80">
        <v>2.0272998800000002</v>
      </c>
      <c r="F80">
        <v>611.76898193</v>
      </c>
      <c r="G80">
        <v>1.4272999799999999</v>
      </c>
      <c r="H80">
        <v>9.9000003020963209E+37</v>
      </c>
      <c r="J80" s="2">
        <f>TREND(Calibration!$A$2:$A$4,Calibration!$B$2:$B$4,C80)</f>
        <v>406.9905861571321</v>
      </c>
      <c r="K80" s="2">
        <f>TREND(Calibration!$A$2:$A$4,Calibration!$C$2:$C$4,E80)</f>
        <v>798.09727906657872</v>
      </c>
      <c r="L80" s="2">
        <f>TREND(Calibration!$A$2:$A$4,Calibration!$D$2:$D$4,G80)</f>
        <v>547.53424974024301</v>
      </c>
    </row>
    <row r="81" spans="1:12" x14ac:dyDescent="0.25">
      <c r="A81">
        <v>393172</v>
      </c>
      <c r="B81">
        <v>14.413999560000001</v>
      </c>
      <c r="C81">
        <v>0.60049998999999998</v>
      </c>
      <c r="D81">
        <v>848.24798583999996</v>
      </c>
      <c r="E81">
        <v>2.1510000200000001</v>
      </c>
      <c r="F81">
        <v>1195.1600341799999</v>
      </c>
      <c r="G81">
        <v>1.4272999799999999</v>
      </c>
      <c r="H81">
        <v>1273.3979492200001</v>
      </c>
      <c r="J81" s="2">
        <f>TREND(Calibration!$A$2:$A$4,Calibration!$B$2:$B$4,C81)</f>
        <v>415.39424431839439</v>
      </c>
      <c r="K81" s="2">
        <f>TREND(Calibration!$A$2:$A$4,Calibration!$C$2:$C$4,E81)</f>
        <v>847.82455290283337</v>
      </c>
      <c r="L81" s="2">
        <f>TREND(Calibration!$A$2:$A$4,Calibration!$D$2:$D$4,G81)</f>
        <v>547.53424974024301</v>
      </c>
    </row>
    <row r="82" spans="1:12" x14ac:dyDescent="0.25">
      <c r="A82">
        <v>398173</v>
      </c>
      <c r="B82">
        <v>14.26299953</v>
      </c>
      <c r="C82">
        <v>0.58920002000000005</v>
      </c>
      <c r="D82">
        <v>1088.5780029299999</v>
      </c>
      <c r="E82">
        <v>2.1498999599999999</v>
      </c>
      <c r="F82">
        <v>9.9000003020963209E+37</v>
      </c>
      <c r="G82">
        <v>1.42999995</v>
      </c>
      <c r="H82">
        <v>1236.23205566</v>
      </c>
      <c r="J82" s="2">
        <f>TREND(Calibration!$A$2:$A$4,Calibration!$B$2:$B$4,C82)</f>
        <v>408.36007944463023</v>
      </c>
      <c r="K82" s="2">
        <f>TREND(Calibration!$A$2:$A$4,Calibration!$C$2:$C$4,E82)</f>
        <v>847.38233040529758</v>
      </c>
      <c r="L82" s="2">
        <f>TREND(Calibration!$A$2:$A$4,Calibration!$D$2:$D$4,G82)</f>
        <v>548.6439371160775</v>
      </c>
    </row>
    <row r="83" spans="1:12" x14ac:dyDescent="0.25">
      <c r="A83">
        <v>403173</v>
      </c>
      <c r="B83">
        <v>14.102000240000001</v>
      </c>
      <c r="C83">
        <v>0.60540002999999998</v>
      </c>
      <c r="D83">
        <v>986.40301513999998</v>
      </c>
      <c r="E83">
        <v>2.1498999599999999</v>
      </c>
      <c r="F83">
        <v>1202.72497559</v>
      </c>
      <c r="G83">
        <v>1.43110001</v>
      </c>
      <c r="H83">
        <v>9.9000003020963209E+37</v>
      </c>
      <c r="J83" s="2">
        <f>TREND(Calibration!$A$2:$A$4,Calibration!$B$2:$B$4,C83)</f>
        <v>418.44449040294501</v>
      </c>
      <c r="K83" s="2">
        <f>TREND(Calibration!$A$2:$A$4,Calibration!$C$2:$C$4,E83)</f>
        <v>847.38233040529758</v>
      </c>
      <c r="L83" s="2">
        <f>TREND(Calibration!$A$2:$A$4,Calibration!$D$2:$D$4,G83)</f>
        <v>549.09606165622438</v>
      </c>
    </row>
    <row r="84" spans="1:12" x14ac:dyDescent="0.25">
      <c r="A84">
        <v>408173</v>
      </c>
      <c r="B84">
        <v>14.019000050000001</v>
      </c>
      <c r="C84">
        <v>0.59619999000000001</v>
      </c>
      <c r="D84">
        <v>1305.625</v>
      </c>
      <c r="E84">
        <v>2.1494</v>
      </c>
      <c r="F84">
        <v>1347.9880371100001</v>
      </c>
      <c r="G84">
        <v>1.43649995</v>
      </c>
      <c r="H84">
        <v>9.9000003020963209E+37</v>
      </c>
      <c r="J84" s="2">
        <f>TREND(Calibration!$A$2:$A$4,Calibration!$B$2:$B$4,C84)</f>
        <v>412.71751960521499</v>
      </c>
      <c r="K84" s="2">
        <f>TREND(Calibration!$A$2:$A$4,Calibration!$C$2:$C$4,E84)</f>
        <v>847.18134722268223</v>
      </c>
      <c r="L84" s="2">
        <f>TREND(Calibration!$A$2:$A$4,Calibration!$D$2:$D$4,G84)</f>
        <v>551.31543640789323</v>
      </c>
    </row>
    <row r="85" spans="1:12" x14ac:dyDescent="0.25">
      <c r="A85">
        <v>413172</v>
      </c>
      <c r="B85">
        <v>13.980999949999999</v>
      </c>
      <c r="C85">
        <v>0.59030002000000004</v>
      </c>
      <c r="D85">
        <v>902.30297852000001</v>
      </c>
      <c r="E85">
        <v>2.0153999300000001</v>
      </c>
      <c r="F85">
        <v>1232.39294434</v>
      </c>
      <c r="G85">
        <v>1.4380999800000001</v>
      </c>
      <c r="H85">
        <v>9.9000003020963209E+37</v>
      </c>
      <c r="J85" s="2">
        <f>TREND(Calibration!$A$2:$A$4,Calibration!$B$2:$B$4,C85)</f>
        <v>409.04482297590869</v>
      </c>
      <c r="K85" s="2">
        <f>TREND(Calibration!$A$2:$A$4,Calibration!$C$2:$C$4,E85)</f>
        <v>793.31351671766186</v>
      </c>
      <c r="L85" s="2">
        <f>TREND(Calibration!$A$2:$A$4,Calibration!$D$2:$D$4,G85)</f>
        <v>551.97304856356777</v>
      </c>
    </row>
    <row r="86" spans="1:12" x14ac:dyDescent="0.25">
      <c r="A86">
        <v>418172</v>
      </c>
      <c r="B86">
        <v>14.038999560000001</v>
      </c>
      <c r="C86">
        <v>0.59030002000000004</v>
      </c>
      <c r="D86">
        <v>639.42901611000002</v>
      </c>
      <c r="E86">
        <v>1.9900000099999999</v>
      </c>
      <c r="F86">
        <v>1024.4029541</v>
      </c>
      <c r="G86">
        <v>1.44029999</v>
      </c>
      <c r="H86">
        <v>9.9000003020963209E+37</v>
      </c>
      <c r="J86" s="2">
        <f>TREND(Calibration!$A$2:$A$4,Calibration!$B$2:$B$4,C86)</f>
        <v>409.04482297590869</v>
      </c>
      <c r="K86" s="2">
        <f>TREND(Calibration!$A$2:$A$4,Calibration!$C$2:$C$4,E86)</f>
        <v>783.1027863396771</v>
      </c>
      <c r="L86" s="2">
        <f>TREND(Calibration!$A$2:$A$4,Calibration!$D$2:$D$4,G86)</f>
        <v>552.87725243387354</v>
      </c>
    </row>
    <row r="87" spans="1:12" x14ac:dyDescent="0.25">
      <c r="A87">
        <v>423173</v>
      </c>
      <c r="B87">
        <v>14.244999890000001</v>
      </c>
      <c r="C87">
        <v>0.60320001999999995</v>
      </c>
      <c r="D87">
        <v>846.97698975000003</v>
      </c>
      <c r="E87">
        <v>2.0337998900000001</v>
      </c>
      <c r="F87">
        <v>1237.0100097699999</v>
      </c>
      <c r="G87">
        <v>1.4380999800000001</v>
      </c>
      <c r="H87">
        <v>9.9000003020963209E+37</v>
      </c>
      <c r="J87" s="2">
        <f>TREND(Calibration!$A$2:$A$4,Calibration!$B$2:$B$4,C87)</f>
        <v>417.07499711544688</v>
      </c>
      <c r="K87" s="2">
        <f>TREND(Calibration!$A$2:$A$4,Calibration!$C$2:$C$4,E87)</f>
        <v>800.71027349979761</v>
      </c>
      <c r="L87" s="2">
        <f>TREND(Calibration!$A$2:$A$4,Calibration!$D$2:$D$4,G87)</f>
        <v>551.97304856356777</v>
      </c>
    </row>
    <row r="88" spans="1:12" x14ac:dyDescent="0.25">
      <c r="A88">
        <v>428173</v>
      </c>
      <c r="B88">
        <v>14.45100021</v>
      </c>
      <c r="C88">
        <v>0.59570003000000005</v>
      </c>
      <c r="D88">
        <v>875.91400146000001</v>
      </c>
      <c r="E88">
        <v>2.0759000799999998</v>
      </c>
      <c r="F88">
        <v>1358.3459472699999</v>
      </c>
      <c r="G88">
        <v>1.4386999600000001</v>
      </c>
      <c r="H88">
        <v>9.9000003020963209E+37</v>
      </c>
      <c r="J88" s="2">
        <f>TREND(Calibration!$A$2:$A$4,Calibration!$B$2:$B$4,C88)</f>
        <v>412.40629744530776</v>
      </c>
      <c r="K88" s="2">
        <f>TREND(Calibration!$A$2:$A$4,Calibration!$C$2:$C$4,E88)</f>
        <v>817.63448778676877</v>
      </c>
      <c r="L88" s="2">
        <f>TREND(Calibration!$A$2:$A$4,Calibration!$D$2:$D$4,G88)</f>
        <v>552.21964027819911</v>
      </c>
    </row>
    <row r="89" spans="1:12" x14ac:dyDescent="0.25">
      <c r="A89">
        <v>433172</v>
      </c>
      <c r="B89">
        <v>14.597000120000001</v>
      </c>
      <c r="C89">
        <v>0.59939998000000005</v>
      </c>
      <c r="D89">
        <v>894.22302246000004</v>
      </c>
      <c r="E89">
        <v>2.0202999099999999</v>
      </c>
      <c r="F89">
        <v>1188.48706055</v>
      </c>
      <c r="G89">
        <v>1.4445999899999999</v>
      </c>
      <c r="H89">
        <v>9.9000003020963209E+37</v>
      </c>
      <c r="J89" s="2">
        <f>TREND(Calibration!$A$2:$A$4,Calibration!$B$2:$B$4,C89)</f>
        <v>414.70949456217483</v>
      </c>
      <c r="K89" s="2">
        <f>TREND(Calibration!$A$2:$A$4,Calibration!$C$2:$C$4,E89)</f>
        <v>795.28330145074437</v>
      </c>
      <c r="L89" s="2">
        <f>TREND(Calibration!$A$2:$A$4,Calibration!$D$2:$D$4,G89)</f>
        <v>554.64455196538245</v>
      </c>
    </row>
    <row r="90" spans="1:12" x14ac:dyDescent="0.25">
      <c r="A90">
        <v>438172</v>
      </c>
      <c r="B90">
        <v>14.61699963</v>
      </c>
      <c r="C90">
        <v>0.59189999000000004</v>
      </c>
      <c r="D90">
        <v>1340.1899414100001</v>
      </c>
      <c r="E90">
        <v>1.9787000400000001</v>
      </c>
      <c r="F90">
        <v>9.9000003020963209E+37</v>
      </c>
      <c r="G90">
        <v>1.44780004</v>
      </c>
      <c r="H90">
        <v>9.9000003020963209E+37</v>
      </c>
      <c r="J90" s="2">
        <f>TREND(Calibration!$A$2:$A$4,Calibration!$B$2:$B$4,C90)</f>
        <v>410.04079489203559</v>
      </c>
      <c r="K90" s="2">
        <f>TREND(Calibration!$A$2:$A$4,Calibration!$C$2:$C$4,E90)</f>
        <v>778.56021506585762</v>
      </c>
      <c r="L90" s="2">
        <f>TREND(Calibration!$A$2:$A$4,Calibration!$D$2:$D$4,G90)</f>
        <v>555.95977216673248</v>
      </c>
    </row>
    <row r="91" spans="1:12" x14ac:dyDescent="0.25">
      <c r="A91">
        <v>443172</v>
      </c>
      <c r="B91">
        <v>14.541999819999999</v>
      </c>
      <c r="C91">
        <v>0.59399997999999998</v>
      </c>
      <c r="D91">
        <v>962.53601074000005</v>
      </c>
      <c r="E91">
        <v>2.1758000900000001</v>
      </c>
      <c r="F91">
        <v>9.9000003020963209E+37</v>
      </c>
      <c r="G91">
        <v>1.45379996</v>
      </c>
      <c r="H91">
        <v>9.9000003020963209E+37</v>
      </c>
      <c r="J91" s="2">
        <f>TREND(Calibration!$A$2:$A$4,Calibration!$B$2:$B$4,C91)</f>
        <v>411.34802631771686</v>
      </c>
      <c r="K91" s="2">
        <f>TREND(Calibration!$A$2:$A$4,Calibration!$C$2:$C$4,E91)</f>
        <v>857.79414446552903</v>
      </c>
      <c r="L91" s="2">
        <f>TREND(Calibration!$A$2:$A$4,Calibration!$D$2:$D$4,G91)</f>
        <v>558.42573863303267</v>
      </c>
    </row>
    <row r="92" spans="1:12" x14ac:dyDescent="0.25">
      <c r="A92">
        <v>448172</v>
      </c>
      <c r="B92">
        <v>14.39500046</v>
      </c>
      <c r="C92">
        <v>0.57950002</v>
      </c>
      <c r="D92">
        <v>649.86901854999996</v>
      </c>
      <c r="E92">
        <v>2.1482999299999999</v>
      </c>
      <c r="F92">
        <v>9.9000003020963209E+37</v>
      </c>
      <c r="G92">
        <v>1.4500000500000001</v>
      </c>
      <c r="H92">
        <v>9.9000003020963209E+37</v>
      </c>
      <c r="J92" s="2">
        <f>TREND(Calibration!$A$2:$A$4,Calibration!$B$2:$B$4,C92)</f>
        <v>402.32188648699292</v>
      </c>
      <c r="K92" s="2">
        <f>TREND(Calibration!$A$2:$A$4,Calibration!$C$2:$C$4,E92)</f>
        <v>846.73912070516121</v>
      </c>
      <c r="L92" s="2">
        <f>TREND(Calibration!$A$2:$A$4,Calibration!$D$2:$D$4,G92)</f>
        <v>556.86397603703824</v>
      </c>
    </row>
    <row r="93" spans="1:12" x14ac:dyDescent="0.25">
      <c r="A93">
        <v>453172</v>
      </c>
      <c r="B93">
        <v>14.27099991</v>
      </c>
      <c r="C93">
        <v>0.59030002000000004</v>
      </c>
      <c r="D93">
        <v>520.97399901999995</v>
      </c>
      <c r="E93">
        <v>2.08999991</v>
      </c>
      <c r="F93">
        <v>9.9000003020963209E+37</v>
      </c>
      <c r="G93">
        <v>1.4531999799999999</v>
      </c>
      <c r="H93">
        <v>9.9000003020963209E+37</v>
      </c>
      <c r="J93" s="2">
        <f>TREND(Calibration!$A$2:$A$4,Calibration!$B$2:$B$4,C93)</f>
        <v>409.04482297590869</v>
      </c>
      <c r="K93" s="2">
        <f>TREND(Calibration!$A$2:$A$4,Calibration!$C$2:$C$4,E93)</f>
        <v>823.30259865111088</v>
      </c>
      <c r="L93" s="2">
        <f>TREND(Calibration!$A$2:$A$4,Calibration!$D$2:$D$4,G93)</f>
        <v>558.17914691840133</v>
      </c>
    </row>
    <row r="94" spans="1:12" x14ac:dyDescent="0.25">
      <c r="A94">
        <v>458172</v>
      </c>
      <c r="B94">
        <v>14.13799953</v>
      </c>
      <c r="C94">
        <v>0.59619999000000001</v>
      </c>
      <c r="D94">
        <v>964.15600586000005</v>
      </c>
      <c r="E94">
        <v>2.1099000000000001</v>
      </c>
      <c r="F94">
        <v>9.9000003020963209E+37</v>
      </c>
      <c r="G94">
        <v>1.45220006</v>
      </c>
      <c r="H94">
        <v>9.9000003020963209E+37</v>
      </c>
      <c r="J94" s="2">
        <f>TREND(Calibration!$A$2:$A$4,Calibration!$B$2:$B$4,C94)</f>
        <v>412.71751960521499</v>
      </c>
      <c r="K94" s="2">
        <f>TREND(Calibration!$A$2:$A$4,Calibration!$C$2:$C$4,E94)</f>
        <v>831.30240548072413</v>
      </c>
      <c r="L94" s="2">
        <f>TREND(Calibration!$A$2:$A$4,Calibration!$D$2:$D$4,G94)</f>
        <v>557.76817990734401</v>
      </c>
    </row>
    <row r="95" spans="1:12" x14ac:dyDescent="0.25">
      <c r="A95">
        <v>463172</v>
      </c>
      <c r="B95">
        <v>14.067999840000001</v>
      </c>
      <c r="C95">
        <v>0.59619999000000001</v>
      </c>
      <c r="D95">
        <v>1355.1080322299999</v>
      </c>
      <c r="E95">
        <v>1.9257999699999999</v>
      </c>
      <c r="F95">
        <v>1108.92700195</v>
      </c>
      <c r="G95">
        <v>1.43490005</v>
      </c>
      <c r="H95">
        <v>9.9000003020963209E+37</v>
      </c>
      <c r="J95" s="2">
        <f>TREND(Calibration!$A$2:$A$4,Calibration!$B$2:$B$4,C95)</f>
        <v>412.71751960521499</v>
      </c>
      <c r="K95" s="2">
        <f>TREND(Calibration!$A$2:$A$4,Calibration!$C$2:$C$4,E95)</f>
        <v>757.29446494749038</v>
      </c>
      <c r="L95" s="2">
        <f>TREND(Calibration!$A$2:$A$4,Calibration!$D$2:$D$4,G95)</f>
        <v>550.65787768220468</v>
      </c>
    </row>
    <row r="96" spans="1:12" x14ac:dyDescent="0.25">
      <c r="A96">
        <v>468172</v>
      </c>
      <c r="B96">
        <v>14.11600018</v>
      </c>
      <c r="C96">
        <v>0.59240000999999998</v>
      </c>
      <c r="D96">
        <v>1228.7399902300001</v>
      </c>
      <c r="E96">
        <v>2.1066999399999999</v>
      </c>
      <c r="F96">
        <v>9.9000003020963209E+37</v>
      </c>
      <c r="G96">
        <v>1.4315999699999999</v>
      </c>
      <c r="H96">
        <v>9.9000003020963209E+37</v>
      </c>
      <c r="J96" s="2">
        <f>TREND(Calibration!$A$2:$A$4,Calibration!$B$2:$B$4,C96)</f>
        <v>410.35205440158995</v>
      </c>
      <c r="K96" s="2">
        <f>TREND(Calibration!$A$2:$A$4,Calibration!$C$2:$C$4,E96)</f>
        <v>830.0159860804514</v>
      </c>
      <c r="L96" s="2">
        <f>TREND(Calibration!$A$2:$A$4,Calibration!$D$2:$D$4,G96)</f>
        <v>549.30154516175298</v>
      </c>
    </row>
    <row r="97" spans="1:12" x14ac:dyDescent="0.25">
      <c r="A97">
        <v>473172</v>
      </c>
      <c r="B97">
        <v>14.27999973</v>
      </c>
      <c r="C97">
        <v>0.58219999</v>
      </c>
      <c r="D97">
        <v>860.58197021000001</v>
      </c>
      <c r="E97">
        <v>2.0743000500000002</v>
      </c>
      <c r="F97">
        <v>1357.45996094</v>
      </c>
      <c r="G97">
        <v>1.42999995</v>
      </c>
      <c r="H97">
        <v>9.9000003020963209E+37</v>
      </c>
      <c r="J97" s="2">
        <f>TREND(Calibration!$A$2:$A$4,Calibration!$B$2:$B$4,C97)</f>
        <v>404.00260193439829</v>
      </c>
      <c r="K97" s="2">
        <f>TREND(Calibration!$A$2:$A$4,Calibration!$C$2:$C$4,E97)</f>
        <v>816.99127808663252</v>
      </c>
      <c r="L97" s="2">
        <f>TREND(Calibration!$A$2:$A$4,Calibration!$D$2:$D$4,G97)</f>
        <v>548.6439371160775</v>
      </c>
    </row>
    <row r="98" spans="1:12" x14ac:dyDescent="0.25">
      <c r="A98">
        <v>478173</v>
      </c>
      <c r="B98">
        <v>14.472000120000001</v>
      </c>
      <c r="C98">
        <v>0.58490001999999996</v>
      </c>
      <c r="D98">
        <v>632.24597168000003</v>
      </c>
      <c r="E98">
        <v>2.00900006</v>
      </c>
      <c r="F98">
        <v>1122.2459716799999</v>
      </c>
      <c r="G98">
        <v>1.42999995</v>
      </c>
      <c r="H98">
        <v>9.9000003020963209E+37</v>
      </c>
      <c r="J98" s="2">
        <f>TREND(Calibration!$A$2:$A$4,Calibration!$B$2:$B$4,C98)</f>
        <v>405.68335473145078</v>
      </c>
      <c r="K98" s="2">
        <f>TREND(Calibration!$A$2:$A$4,Calibration!$C$2:$C$4,E98)</f>
        <v>790.74077841674784</v>
      </c>
      <c r="L98" s="2">
        <f>TREND(Calibration!$A$2:$A$4,Calibration!$D$2:$D$4,G98)</f>
        <v>548.6439371160775</v>
      </c>
    </row>
    <row r="99" spans="1:12" x14ac:dyDescent="0.25">
      <c r="A99">
        <v>483172</v>
      </c>
      <c r="B99">
        <v>14.647999759999999</v>
      </c>
      <c r="C99">
        <v>0.59189999000000004</v>
      </c>
      <c r="D99">
        <v>660.98699951000003</v>
      </c>
      <c r="E99">
        <v>1.92250001</v>
      </c>
      <c r="F99">
        <v>925.17297363</v>
      </c>
      <c r="G99">
        <v>1.4327000400000001</v>
      </c>
      <c r="H99">
        <v>9.9000003020963209E+37</v>
      </c>
      <c r="J99" s="2">
        <f>TREND(Calibration!$A$2:$A$4,Calibration!$B$2:$B$4,C99)</f>
        <v>410.04079489203559</v>
      </c>
      <c r="K99" s="2">
        <f>TREND(Calibration!$A$2:$A$4,Calibration!$C$2:$C$4,E99)</f>
        <v>755.967885894559</v>
      </c>
      <c r="L99" s="2">
        <f>TREND(Calibration!$A$2:$A$4,Calibration!$D$2:$D$4,G99)</f>
        <v>549.75367381189892</v>
      </c>
    </row>
    <row r="100" spans="1:12" x14ac:dyDescent="0.25">
      <c r="A100">
        <v>488172</v>
      </c>
      <c r="B100">
        <v>14.710000040000001</v>
      </c>
      <c r="C100">
        <v>0.59350002000000002</v>
      </c>
      <c r="D100">
        <v>794.72802734000004</v>
      </c>
      <c r="E100">
        <v>1.98029995</v>
      </c>
      <c r="F100">
        <v>1301.5579834</v>
      </c>
      <c r="G100">
        <v>1.43649995</v>
      </c>
      <c r="H100">
        <v>1260.38793945</v>
      </c>
      <c r="J100" s="2">
        <f>TREND(Calibration!$A$2:$A$4,Calibration!$B$2:$B$4,C100)</f>
        <v>411.03680415780963</v>
      </c>
      <c r="K100" s="2">
        <f>TREND(Calibration!$A$2:$A$4,Calibration!$C$2:$C$4,E100)</f>
        <v>779.20337652617093</v>
      </c>
      <c r="L100" s="2">
        <f>TREND(Calibration!$A$2:$A$4,Calibration!$D$2:$D$4,G100)</f>
        <v>551.31543640789323</v>
      </c>
    </row>
    <row r="101" spans="1:12" x14ac:dyDescent="0.25">
      <c r="A101">
        <v>493172</v>
      </c>
      <c r="B101">
        <v>14.63899994</v>
      </c>
      <c r="C101">
        <v>0.59460002000000001</v>
      </c>
      <c r="D101">
        <v>1064.8270263700001</v>
      </c>
      <c r="E101">
        <v>1.92359996</v>
      </c>
      <c r="F101">
        <v>1100.7299804700001</v>
      </c>
      <c r="G101">
        <v>1.4414000499999999</v>
      </c>
      <c r="H101">
        <v>1170.9360351600001</v>
      </c>
      <c r="J101" s="2">
        <f>TREND(Calibration!$A$2:$A$4,Calibration!$B$2:$B$4,C101)</f>
        <v>411.72154768908808</v>
      </c>
      <c r="K101" s="2">
        <f>TREND(Calibration!$A$2:$A$4,Calibration!$C$2:$C$4,E101)</f>
        <v>756.41006417225685</v>
      </c>
      <c r="L101" s="2">
        <f>TREND(Calibration!$A$2:$A$4,Calibration!$D$2:$D$4,G101)</f>
        <v>553.32937697402042</v>
      </c>
    </row>
    <row r="102" spans="1:12" x14ac:dyDescent="0.25">
      <c r="A102">
        <v>498168</v>
      </c>
      <c r="B102">
        <v>14.48600006</v>
      </c>
      <c r="C102">
        <v>0.59189999000000004</v>
      </c>
      <c r="D102">
        <v>9.9000003020963209E+37</v>
      </c>
      <c r="E102">
        <v>1.9641</v>
      </c>
      <c r="F102">
        <v>1110.7399902300001</v>
      </c>
      <c r="G102">
        <v>1.43490005</v>
      </c>
      <c r="H102">
        <v>9.9000003020963209E+37</v>
      </c>
      <c r="J102" s="2">
        <f>TREND(Calibration!$A$2:$A$4,Calibration!$B$2:$B$4,C102)</f>
        <v>410.04079489203559</v>
      </c>
      <c r="K102" s="2">
        <f>TREND(Calibration!$A$2:$A$4,Calibration!$C$2:$C$4,E102)</f>
        <v>772.69102051926882</v>
      </c>
      <c r="L102" s="2">
        <f>TREND(Calibration!$A$2:$A$4,Calibration!$D$2:$D$4,G102)</f>
        <v>550.65787768220468</v>
      </c>
    </row>
    <row r="103" spans="1:12" x14ac:dyDescent="0.25">
      <c r="A103">
        <v>503168</v>
      </c>
      <c r="B103">
        <v>14.338000299999999</v>
      </c>
      <c r="C103">
        <v>0.57569999000000005</v>
      </c>
      <c r="D103">
        <v>778.16601562000005</v>
      </c>
      <c r="E103">
        <v>2.14129996</v>
      </c>
      <c r="F103">
        <v>1314.95605469</v>
      </c>
      <c r="G103">
        <v>1.4386999600000001</v>
      </c>
      <c r="H103">
        <v>9.9000003020963209E+37</v>
      </c>
      <c r="J103" s="2">
        <f>TREND(Calibration!$A$2:$A$4,Calibration!$B$2:$B$4,C103)</f>
        <v>399.95639015866197</v>
      </c>
      <c r="K103" s="2">
        <f>TREND(Calibration!$A$2:$A$4,Calibration!$C$2:$C$4,E103)</f>
        <v>843.92514308932698</v>
      </c>
      <c r="L103" s="2">
        <f>TREND(Calibration!$A$2:$A$4,Calibration!$D$2:$D$4,G103)</f>
        <v>552.21964027819911</v>
      </c>
    </row>
    <row r="104" spans="1:12" x14ac:dyDescent="0.25">
      <c r="A104">
        <v>508168</v>
      </c>
      <c r="B104">
        <v>14.24699974</v>
      </c>
      <c r="C104">
        <v>0.59130000999999999</v>
      </c>
      <c r="D104">
        <v>428.54400635000002</v>
      </c>
      <c r="E104">
        <v>2.21149993</v>
      </c>
      <c r="F104">
        <v>9.9000003020963209E+37</v>
      </c>
      <c r="G104">
        <v>1.4429999600000001</v>
      </c>
      <c r="H104">
        <v>1229.4119873</v>
      </c>
      <c r="J104" s="2">
        <f>TREND(Calibration!$A$2:$A$4,Calibration!$B$2:$B$4,C104)</f>
        <v>409.6673108703115</v>
      </c>
      <c r="K104" s="2">
        <f>TREND(Calibration!$A$2:$A$4,Calibration!$C$2:$C$4,E104)</f>
        <v>872.14542749229417</v>
      </c>
      <c r="L104" s="2">
        <f>TREND(Calibration!$A$2:$A$4,Calibration!$D$2:$D$4,G104)</f>
        <v>553.98693980970802</v>
      </c>
    </row>
    <row r="105" spans="1:12" x14ac:dyDescent="0.25">
      <c r="A105">
        <v>513168</v>
      </c>
      <c r="B105">
        <v>14.18799973</v>
      </c>
      <c r="C105">
        <v>0.58429998000000005</v>
      </c>
      <c r="D105">
        <v>1197.3270263700001</v>
      </c>
      <c r="E105">
        <v>2.1563999699999998</v>
      </c>
      <c r="F105">
        <v>9.9000003020963209E+37</v>
      </c>
      <c r="G105">
        <v>1.4472999600000001</v>
      </c>
      <c r="H105">
        <v>9.9000003020963209E+37</v>
      </c>
      <c r="J105" s="2">
        <f>TREND(Calibration!$A$2:$A$4,Calibration!$B$2:$B$4,C105)</f>
        <v>405.30983336007961</v>
      </c>
      <c r="K105" s="2">
        <f>TREND(Calibration!$A$2:$A$4,Calibration!$C$2:$C$4,E105)</f>
        <v>849.99532483851647</v>
      </c>
      <c r="L105" s="2">
        <f>TREND(Calibration!$A$2:$A$4,Calibration!$D$2:$D$4,G105)</f>
        <v>555.75423934121693</v>
      </c>
    </row>
    <row r="106" spans="1:12" x14ac:dyDescent="0.25">
      <c r="A106">
        <v>518168</v>
      </c>
      <c r="B106">
        <v>14.30500031</v>
      </c>
      <c r="C106">
        <v>0.59030002000000004</v>
      </c>
      <c r="D106">
        <v>437.14401244999999</v>
      </c>
      <c r="E106">
        <v>2.2390000799999998</v>
      </c>
      <c r="F106">
        <v>9.9000003020963209E+37</v>
      </c>
      <c r="G106">
        <v>1.4445999899999999</v>
      </c>
      <c r="H106">
        <v>1233.2120361299999</v>
      </c>
      <c r="J106" s="2">
        <f>TREND(Calibration!$A$2:$A$4,Calibration!$B$2:$B$4,C106)</f>
        <v>409.04482297590869</v>
      </c>
      <c r="K106" s="2">
        <f>TREND(Calibration!$A$2:$A$4,Calibration!$C$2:$C$4,E106)</f>
        <v>883.20044723267665</v>
      </c>
      <c r="L106" s="2">
        <f>TREND(Calibration!$A$2:$A$4,Calibration!$D$2:$D$4,G106)</f>
        <v>554.64455196538245</v>
      </c>
    </row>
    <row r="107" spans="1:12" x14ac:dyDescent="0.25">
      <c r="A107">
        <v>523168</v>
      </c>
      <c r="B107">
        <v>14.461000439999999</v>
      </c>
      <c r="C107">
        <v>0.59460002000000001</v>
      </c>
      <c r="D107">
        <v>889.37200928000004</v>
      </c>
      <c r="E107">
        <v>2.02950001</v>
      </c>
      <c r="F107">
        <v>9.9000003020963209E+37</v>
      </c>
      <c r="G107">
        <v>1.4450999499999999</v>
      </c>
      <c r="H107">
        <v>9.9000003020963209E+37</v>
      </c>
      <c r="J107" s="2">
        <f>TREND(Calibration!$A$2:$A$4,Calibration!$B$2:$B$4,C107)</f>
        <v>411.72154768908808</v>
      </c>
      <c r="K107" s="2">
        <f>TREND(Calibration!$A$2:$A$4,Calibration!$C$2:$C$4,E107)</f>
        <v>798.9817280816352</v>
      </c>
      <c r="L107" s="2">
        <f>TREND(Calibration!$A$2:$A$4,Calibration!$D$2:$D$4,G107)</f>
        <v>554.85003547091105</v>
      </c>
    </row>
    <row r="108" spans="1:12" x14ac:dyDescent="0.25">
      <c r="A108">
        <v>528168</v>
      </c>
      <c r="B108">
        <v>14.60700035</v>
      </c>
      <c r="C108">
        <v>0.59350002000000002</v>
      </c>
      <c r="D108">
        <v>1088.2709960899999</v>
      </c>
      <c r="E108">
        <v>2.0488998899999999</v>
      </c>
      <c r="F108">
        <v>9.9000003020963209E+37</v>
      </c>
      <c r="G108">
        <v>1.4450999499999999</v>
      </c>
      <c r="H108">
        <v>9.9000003020963209E+37</v>
      </c>
      <c r="J108" s="2">
        <f>TREND(Calibration!$A$2:$A$4,Calibration!$B$2:$B$4,C108)</f>
        <v>411.03680415780963</v>
      </c>
      <c r="K108" s="2">
        <f>TREND(Calibration!$A$2:$A$4,Calibration!$C$2:$C$4,E108)</f>
        <v>806.78045122900176</v>
      </c>
      <c r="L108" s="2">
        <f>TREND(Calibration!$A$2:$A$4,Calibration!$D$2:$D$4,G108)</f>
        <v>554.85003547091105</v>
      </c>
    </row>
    <row r="109" spans="1:12" x14ac:dyDescent="0.25">
      <c r="A109">
        <v>533171</v>
      </c>
      <c r="B109">
        <v>14.66899967</v>
      </c>
      <c r="C109">
        <v>0.58109999000000001</v>
      </c>
      <c r="D109">
        <v>9.9000003020963209E+37</v>
      </c>
      <c r="E109">
        <v>2.0013999899999999</v>
      </c>
      <c r="F109">
        <v>1192.1789550799999</v>
      </c>
      <c r="G109">
        <v>1.4414000499999999</v>
      </c>
      <c r="H109">
        <v>9.9000003020963209E+37</v>
      </c>
      <c r="J109" s="2">
        <f>TREND(Calibration!$A$2:$A$4,Calibration!$B$2:$B$4,C109)</f>
        <v>403.31785840311983</v>
      </c>
      <c r="K109" s="2">
        <f>TREND(Calibration!$A$2:$A$4,Calibration!$C$2:$C$4,E109)</f>
        <v>787.68556148599328</v>
      </c>
      <c r="L109" s="2">
        <f>TREND(Calibration!$A$2:$A$4,Calibration!$D$2:$D$4,G109)</f>
        <v>553.32937697402042</v>
      </c>
    </row>
    <row r="110" spans="1:12" x14ac:dyDescent="0.25">
      <c r="A110">
        <v>538183</v>
      </c>
      <c r="B110">
        <v>14.65600014</v>
      </c>
      <c r="C110">
        <v>0.58270001000000005</v>
      </c>
      <c r="D110">
        <v>815.44500731999995</v>
      </c>
      <c r="E110">
        <v>1.9457999500000001</v>
      </c>
      <c r="F110">
        <v>1190.73498535</v>
      </c>
      <c r="G110">
        <v>1.4445999899999999</v>
      </c>
      <c r="H110">
        <v>9.9000003020963209E+37</v>
      </c>
      <c r="J110" s="2">
        <f>TREND(Calibration!$A$2:$A$4,Calibration!$B$2:$B$4,C110)</f>
        <v>404.3138614439527</v>
      </c>
      <c r="K110" s="2">
        <f>TREND(Calibration!$A$2:$A$4,Calibration!$C$2:$C$4,E110)</f>
        <v>765.33442740977716</v>
      </c>
      <c r="L110" s="2">
        <f>TREND(Calibration!$A$2:$A$4,Calibration!$D$2:$D$4,G110)</f>
        <v>554.64455196538245</v>
      </c>
    </row>
    <row r="111" spans="1:12" x14ac:dyDescent="0.25">
      <c r="A111">
        <v>543171</v>
      </c>
      <c r="B111">
        <v>14.585000040000001</v>
      </c>
      <c r="C111">
        <v>0.59840000000000004</v>
      </c>
      <c r="D111">
        <v>623.33300781000003</v>
      </c>
      <c r="E111">
        <v>2.06030011</v>
      </c>
      <c r="F111">
        <v>9.9000003020963209E+37</v>
      </c>
      <c r="G111">
        <v>1.4462000100000001</v>
      </c>
      <c r="H111">
        <v>9.9000003020963209E+37</v>
      </c>
      <c r="J111" s="2">
        <f>TREND(Calibration!$A$2:$A$4,Calibration!$B$2:$B$4,C111)</f>
        <v>414.08701289271312</v>
      </c>
      <c r="K111" s="2">
        <f>TREND(Calibration!$A$2:$A$4,Calibration!$C$2:$C$4,E111)</f>
        <v>811.36332285496394</v>
      </c>
      <c r="L111" s="2">
        <f>TREND(Calibration!$A$2:$A$4,Calibration!$D$2:$D$4,G111)</f>
        <v>555.30216001105805</v>
      </c>
    </row>
    <row r="112" spans="1:12" x14ac:dyDescent="0.25">
      <c r="A112">
        <v>548180</v>
      </c>
      <c r="B112">
        <v>14.45199966</v>
      </c>
      <c r="C112">
        <v>0.59130000999999999</v>
      </c>
      <c r="D112">
        <v>897.41400146000001</v>
      </c>
      <c r="E112">
        <v>2.0715999599999999</v>
      </c>
      <c r="F112">
        <v>9.9000003020963209E+37</v>
      </c>
      <c r="G112">
        <v>1.4510999899999999</v>
      </c>
      <c r="H112">
        <v>9.9000003020963209E+37</v>
      </c>
      <c r="J112" s="2">
        <f>TREND(Calibration!$A$2:$A$4,Calibration!$B$2:$B$4,C112)</f>
        <v>409.6673108703115</v>
      </c>
      <c r="K112" s="2">
        <f>TREND(Calibration!$A$2:$A$4,Calibration!$C$2:$C$4,E112)</f>
        <v>815.90584588896047</v>
      </c>
      <c r="L112" s="2">
        <f>TREND(Calibration!$A$2:$A$4,Calibration!$D$2:$D$4,G112)</f>
        <v>557.31605125719818</v>
      </c>
    </row>
    <row r="113" spans="1:12" x14ac:dyDescent="0.25">
      <c r="A113">
        <v>553183</v>
      </c>
      <c r="B113">
        <v>14.309000019999999</v>
      </c>
      <c r="C113">
        <v>0.60270000000000001</v>
      </c>
      <c r="D113">
        <v>972.40600586000005</v>
      </c>
      <c r="E113">
        <v>1.98459995</v>
      </c>
      <c r="F113">
        <v>1078.3840332</v>
      </c>
      <c r="G113">
        <v>1.4531999799999999</v>
      </c>
      <c r="H113">
        <v>9.9000003020963209E+37</v>
      </c>
      <c r="J113" s="2">
        <f>TREND(Calibration!$A$2:$A$4,Calibration!$B$2:$B$4,C113)</f>
        <v>416.76373760589252</v>
      </c>
      <c r="K113" s="2">
        <f>TREND(Calibration!$A$2:$A$4,Calibration!$C$2:$C$4,E113)</f>
        <v>780.93197018415617</v>
      </c>
      <c r="L113" s="2">
        <f>TREND(Calibration!$A$2:$A$4,Calibration!$D$2:$D$4,G113)</f>
        <v>558.17914691840133</v>
      </c>
    </row>
    <row r="114" spans="1:12" x14ac:dyDescent="0.25">
      <c r="A114">
        <v>558171</v>
      </c>
      <c r="B114">
        <v>14.20100021</v>
      </c>
      <c r="C114">
        <v>0.61350000000000005</v>
      </c>
      <c r="D114">
        <v>1257.5710449200001</v>
      </c>
      <c r="E114">
        <v>1.8954999400000001</v>
      </c>
      <c r="F114">
        <v>775.67901611000002</v>
      </c>
      <c r="G114">
        <v>1.45700002</v>
      </c>
      <c r="H114">
        <v>9.9000003020963209E+37</v>
      </c>
      <c r="J114" s="2">
        <f>TREND(Calibration!$A$2:$A$4,Calibration!$B$2:$B$4,C114)</f>
        <v>423.48667409480834</v>
      </c>
      <c r="K114" s="2">
        <f>TREND(Calibration!$A$2:$A$4,Calibration!$C$2:$C$4,E114)</f>
        <v>745.11389757661493</v>
      </c>
      <c r="L114" s="2">
        <f>TREND(Calibration!$A$2:$A$4,Calibration!$D$2:$D$4,G114)</f>
        <v>559.74096294438152</v>
      </c>
    </row>
    <row r="115" spans="1:12" x14ac:dyDescent="0.25">
      <c r="A115">
        <v>563184</v>
      </c>
      <c r="B115">
        <v>14.1590004</v>
      </c>
      <c r="C115">
        <v>0.61619997000000004</v>
      </c>
      <c r="D115">
        <v>636.66601562000005</v>
      </c>
      <c r="E115">
        <v>2.0078999999999998</v>
      </c>
      <c r="F115">
        <v>9.9000003020963209E+37</v>
      </c>
      <c r="G115">
        <v>1.45809996</v>
      </c>
      <c r="H115">
        <v>9.9000003020963209E+37</v>
      </c>
      <c r="J115" s="2">
        <f>TREND(Calibration!$A$2:$A$4,Calibration!$B$2:$B$4,C115)</f>
        <v>425.16738954221364</v>
      </c>
      <c r="K115" s="2">
        <f>TREND(Calibration!$A$2:$A$4,Calibration!$C$2:$C$4,E115)</f>
        <v>790.29855591921205</v>
      </c>
      <c r="L115" s="2">
        <f>TREND(Calibration!$A$2:$A$4,Calibration!$D$2:$D$4,G115)</f>
        <v>560.19303816454158</v>
      </c>
    </row>
    <row r="116" spans="1:12" x14ac:dyDescent="0.25">
      <c r="A116">
        <v>568172</v>
      </c>
      <c r="B116">
        <v>14.199000359999999</v>
      </c>
      <c r="C116">
        <v>0.61890000000000001</v>
      </c>
      <c r="D116">
        <v>9.9000003020963209E+37</v>
      </c>
      <c r="E116">
        <v>1.9447000000000001</v>
      </c>
      <c r="F116">
        <v>1080.7390136700001</v>
      </c>
      <c r="G116">
        <v>1.4641</v>
      </c>
      <c r="H116">
        <v>9.9000003020963209E+37</v>
      </c>
      <c r="J116" s="2">
        <f>TREND(Calibration!$A$2:$A$4,Calibration!$B$2:$B$4,C116)</f>
        <v>426.84814233926619</v>
      </c>
      <c r="K116" s="2">
        <f>TREND(Calibration!$A$2:$A$4,Calibration!$C$2:$C$4,E116)</f>
        <v>764.89224913207931</v>
      </c>
      <c r="L116" s="2">
        <f>TREND(Calibration!$A$2:$A$4,Calibration!$D$2:$D$4,G116)</f>
        <v>562.65905395082871</v>
      </c>
    </row>
    <row r="117" spans="1:12" x14ac:dyDescent="0.25">
      <c r="A117">
        <v>573169</v>
      </c>
      <c r="B117">
        <v>14.38099957</v>
      </c>
      <c r="C117">
        <v>0.61240000000000006</v>
      </c>
      <c r="D117">
        <v>556.52099609000004</v>
      </c>
      <c r="E117">
        <v>1.8707</v>
      </c>
      <c r="F117">
        <v>9.9000003020963209E+37</v>
      </c>
      <c r="G117">
        <v>1.4683999999999999</v>
      </c>
      <c r="H117">
        <v>1241.0989990200001</v>
      </c>
      <c r="J117" s="2">
        <f>TREND(Calibration!$A$2:$A$4,Calibration!$B$2:$B$4,C117)</f>
        <v>422.80193056352988</v>
      </c>
      <c r="K117" s="2">
        <f>TREND(Calibration!$A$2:$A$4,Calibration!$C$2:$C$4,E117)</f>
        <v>735.14435827372745</v>
      </c>
      <c r="L117" s="2">
        <f>TREND(Calibration!$A$2:$A$4,Calibration!$D$2:$D$4,G117)</f>
        <v>564.42635348233762</v>
      </c>
    </row>
    <row r="118" spans="1:12" x14ac:dyDescent="0.25">
      <c r="A118">
        <v>578183</v>
      </c>
      <c r="B118">
        <v>14.56299973</v>
      </c>
      <c r="C118">
        <v>0.62540001000000001</v>
      </c>
      <c r="D118">
        <v>1056.50598145</v>
      </c>
      <c r="E118">
        <v>1.7950999700000001</v>
      </c>
      <c r="F118">
        <v>9.9000003020963209E+37</v>
      </c>
      <c r="G118">
        <v>1.4683999999999999</v>
      </c>
      <c r="H118">
        <v>9.9000003020963209E+37</v>
      </c>
      <c r="J118" s="2">
        <f>TREND(Calibration!$A$2:$A$4,Calibration!$B$2:$B$4,C118)</f>
        <v>430.89436033994372</v>
      </c>
      <c r="K118" s="2">
        <f>TREND(Calibration!$A$2:$A$4,Calibration!$C$2:$C$4,E118)</f>
        <v>704.75325771523933</v>
      </c>
      <c r="L118" s="2">
        <f>TREND(Calibration!$A$2:$A$4,Calibration!$D$2:$D$4,G118)</f>
        <v>564.42635348233762</v>
      </c>
    </row>
    <row r="119" spans="1:12" x14ac:dyDescent="0.25">
      <c r="A119">
        <v>583172</v>
      </c>
      <c r="B119">
        <v>14.699000359999999</v>
      </c>
      <c r="C119">
        <v>0.60750002000000003</v>
      </c>
      <c r="D119">
        <v>9.9000003020963209E+37</v>
      </c>
      <c r="E119">
        <v>2.0072999</v>
      </c>
      <c r="F119">
        <v>1186.3380127</v>
      </c>
      <c r="G119">
        <v>1.4683999999999999</v>
      </c>
      <c r="H119">
        <v>9.9000003020963209E+37</v>
      </c>
      <c r="J119" s="2">
        <f>TREND(Calibration!$A$2:$A$4,Calibration!$B$2:$B$4,C119)</f>
        <v>419.75172182862639</v>
      </c>
      <c r="K119" s="2">
        <f>TREND(Calibration!$A$2:$A$4,Calibration!$C$2:$C$4,E119)</f>
        <v>790.05731660429194</v>
      </c>
      <c r="L119" s="2">
        <f>TREND(Calibration!$A$2:$A$4,Calibration!$D$2:$D$4,G119)</f>
        <v>564.42635348233762</v>
      </c>
    </row>
    <row r="120" spans="1:12" x14ac:dyDescent="0.25">
      <c r="A120">
        <v>588173</v>
      </c>
      <c r="B120">
        <v>14.77600002</v>
      </c>
      <c r="C120">
        <v>0.61729997000000003</v>
      </c>
      <c r="D120">
        <v>453.72100829999999</v>
      </c>
      <c r="E120">
        <v>2.0769999000000001</v>
      </c>
      <c r="F120">
        <v>9.9000003020963209E+37</v>
      </c>
      <c r="G120">
        <v>1.4688999700000001</v>
      </c>
      <c r="H120">
        <v>1146.1629638700001</v>
      </c>
      <c r="J120" s="2">
        <f>TREND(Calibration!$A$2:$A$4,Calibration!$B$2:$B$4,C120)</f>
        <v>425.8521330734921</v>
      </c>
      <c r="K120" s="2">
        <f>TREND(Calibration!$A$2:$A$4,Calibration!$C$2:$C$4,E120)</f>
        <v>818.07661380465845</v>
      </c>
      <c r="L120" s="2">
        <f>TREND(Calibration!$A$2:$A$4,Calibration!$D$2:$D$4,G120)</f>
        <v>564.63184109786516</v>
      </c>
    </row>
    <row r="121" spans="1:12" x14ac:dyDescent="0.25">
      <c r="A121">
        <v>593172</v>
      </c>
      <c r="B121">
        <v>14.62800026</v>
      </c>
      <c r="C121">
        <v>0.62209999999999999</v>
      </c>
      <c r="D121">
        <v>930.06201171999999</v>
      </c>
      <c r="E121">
        <v>1.99380004</v>
      </c>
      <c r="F121">
        <v>9.9000003020963209E+37</v>
      </c>
      <c r="G121">
        <v>1.47000003</v>
      </c>
      <c r="H121">
        <v>9.9000003020963209E+37</v>
      </c>
      <c r="J121" s="2">
        <f>TREND(Calibration!$A$2:$A$4,Calibration!$B$2:$B$4,C121)</f>
        <v>428.84012352116713</v>
      </c>
      <c r="K121" s="2">
        <f>TREND(Calibration!$A$2:$A$4,Calibration!$C$2:$C$4,E121)</f>
        <v>784.63039279506177</v>
      </c>
      <c r="L121" s="2">
        <f>TREND(Calibration!$A$2:$A$4,Calibration!$D$2:$D$4,G121)</f>
        <v>565.08396563801205</v>
      </c>
    </row>
    <row r="122" spans="1:12" x14ac:dyDescent="0.25">
      <c r="A122">
        <v>598182</v>
      </c>
      <c r="B122">
        <v>14.385000229999999</v>
      </c>
      <c r="C122">
        <v>0.62099998999999995</v>
      </c>
      <c r="D122">
        <v>9.9000003020963209E+37</v>
      </c>
      <c r="E122">
        <v>2.0618998999999998</v>
      </c>
      <c r="F122">
        <v>1093.4680175799999</v>
      </c>
      <c r="G122">
        <v>1.4780999399999999</v>
      </c>
      <c r="H122">
        <v>9.9000003020963209E+37</v>
      </c>
      <c r="J122" s="2">
        <f>TREND(Calibration!$A$2:$A$4,Calibration!$B$2:$B$4,C122)</f>
        <v>428.15537376494746</v>
      </c>
      <c r="K122" s="2">
        <f>TREND(Calibration!$A$2:$A$4,Calibration!$C$2:$C$4,E122)</f>
        <v>812.00643607545408</v>
      </c>
      <c r="L122" s="2">
        <f>TREND(Calibration!$A$2:$A$4,Calibration!$D$2:$D$4,G122)</f>
        <v>568.41302776551538</v>
      </c>
    </row>
    <row r="123" spans="1:12" x14ac:dyDescent="0.25">
      <c r="A123">
        <v>603173</v>
      </c>
      <c r="B123">
        <v>14.255000109999999</v>
      </c>
      <c r="C123">
        <v>0.61129999000000002</v>
      </c>
      <c r="D123">
        <v>794.89697265999996</v>
      </c>
      <c r="E123">
        <v>2.1552999000000002</v>
      </c>
      <c r="F123">
        <v>1154.01293945</v>
      </c>
      <c r="G123">
        <v>1.48029995</v>
      </c>
      <c r="H123">
        <v>9.9000003020963209E+37</v>
      </c>
      <c r="J123" s="2">
        <f>TREND(Calibration!$A$2:$A$4,Calibration!$B$2:$B$4,C123)</f>
        <v>422.11718080731021</v>
      </c>
      <c r="K123" s="2">
        <f>TREND(Calibration!$A$2:$A$4,Calibration!$C$2:$C$4,E123)</f>
        <v>849.55309832099567</v>
      </c>
      <c r="L123" s="2">
        <f>TREND(Calibration!$A$2:$A$4,Calibration!$D$2:$D$4,G123)</f>
        <v>569.31723163582114</v>
      </c>
    </row>
    <row r="124" spans="1:12" x14ac:dyDescent="0.25">
      <c r="A124">
        <v>608172</v>
      </c>
      <c r="B124">
        <v>14.161000250000001</v>
      </c>
      <c r="C124">
        <v>0.62749999999999995</v>
      </c>
      <c r="D124">
        <v>641.67797852000001</v>
      </c>
      <c r="E124">
        <v>2.0171001</v>
      </c>
      <c r="F124">
        <v>1369.4899902300001</v>
      </c>
      <c r="G124">
        <v>1.4775999799999999</v>
      </c>
      <c r="H124">
        <v>9.9000003020963209E+37</v>
      </c>
      <c r="J124" s="2">
        <f>TREND(Calibration!$A$2:$A$4,Calibration!$B$2:$B$4,C124)</f>
        <v>432.20159176562498</v>
      </c>
      <c r="K124" s="2">
        <f>TREND(Calibration!$A$2:$A$4,Calibration!$C$2:$C$4,E124)</f>
        <v>793.99698255010298</v>
      </c>
      <c r="L124" s="2">
        <f>TREND(Calibration!$A$2:$A$4,Calibration!$D$2:$D$4,G124)</f>
        <v>568.20754425998666</v>
      </c>
    </row>
    <row r="125" spans="1:12" x14ac:dyDescent="0.25">
      <c r="A125">
        <v>613172</v>
      </c>
      <c r="B125">
        <v>14.079999920000001</v>
      </c>
      <c r="C125">
        <v>0.62860000000000005</v>
      </c>
      <c r="D125">
        <v>1187.7220459</v>
      </c>
      <c r="E125">
        <v>2.1800999600000002</v>
      </c>
      <c r="F125">
        <v>9.9000003020963209E+37</v>
      </c>
      <c r="G125">
        <v>1.47650003</v>
      </c>
      <c r="H125">
        <v>1123.8370361299999</v>
      </c>
      <c r="J125" s="2">
        <f>TREND(Calibration!$A$2:$A$4,Calibration!$B$2:$B$4,C125)</f>
        <v>432.8863352969035</v>
      </c>
      <c r="K125" s="2">
        <f>TREND(Calibration!$A$2:$A$4,Calibration!$C$2:$C$4,E125)</f>
        <v>859.5226858637061</v>
      </c>
      <c r="L125" s="2">
        <f>TREND(Calibration!$A$2:$A$4,Calibration!$D$2:$D$4,G125)</f>
        <v>567.75546492982778</v>
      </c>
    </row>
    <row r="126" spans="1:12" x14ac:dyDescent="0.25">
      <c r="A126">
        <v>618172</v>
      </c>
      <c r="B126">
        <v>14.15100002</v>
      </c>
      <c r="C126">
        <v>0.62429999999999997</v>
      </c>
      <c r="D126">
        <v>1052.1629638700001</v>
      </c>
      <c r="E126">
        <v>2.1159000400000001</v>
      </c>
      <c r="F126">
        <v>9.9000003020963209E+37</v>
      </c>
      <c r="G126">
        <v>1.4780999399999999</v>
      </c>
      <c r="H126">
        <v>9.9000003020963209E+37</v>
      </c>
      <c r="J126" s="2">
        <f>TREND(Calibration!$A$2:$A$4,Calibration!$B$2:$B$4,C126)</f>
        <v>430.20961058372404</v>
      </c>
      <c r="K126" s="2">
        <f>TREND(Calibration!$A$2:$A$4,Calibration!$C$2:$C$4,E126)</f>
        <v>833.71441271134233</v>
      </c>
      <c r="L126" s="2">
        <f>TREND(Calibration!$A$2:$A$4,Calibration!$D$2:$D$4,G126)</f>
        <v>568.41302776551538</v>
      </c>
    </row>
    <row r="127" spans="1:12" x14ac:dyDescent="0.25">
      <c r="A127">
        <v>623172</v>
      </c>
      <c r="B127">
        <v>14.28100014</v>
      </c>
      <c r="C127">
        <v>0.62589996999999997</v>
      </c>
      <c r="D127">
        <v>752.68103026999995</v>
      </c>
      <c r="E127">
        <v>2.0057001099999998</v>
      </c>
      <c r="F127">
        <v>9.9000003020963209E+37</v>
      </c>
      <c r="G127">
        <v>1.4780999399999999</v>
      </c>
      <c r="H127">
        <v>9.9000003020963209E+37</v>
      </c>
      <c r="J127" s="2">
        <f>TREND(Calibration!$A$2:$A$4,Calibration!$B$2:$B$4,C127)</f>
        <v>431.20558249985095</v>
      </c>
      <c r="K127" s="2">
        <f>TREND(Calibration!$A$2:$A$4,Calibration!$C$2:$C$4,E127)</f>
        <v>789.41420338380158</v>
      </c>
      <c r="L127" s="2">
        <f>TREND(Calibration!$A$2:$A$4,Calibration!$D$2:$D$4,G127)</f>
        <v>568.41302776551538</v>
      </c>
    </row>
    <row r="128" spans="1:12" x14ac:dyDescent="0.25">
      <c r="A128">
        <v>628173</v>
      </c>
      <c r="B128">
        <v>14.413999560000001</v>
      </c>
      <c r="C128">
        <v>0.62209999999999999</v>
      </c>
      <c r="D128">
        <v>978.34802246000004</v>
      </c>
      <c r="E128">
        <v>1.8707</v>
      </c>
      <c r="F128">
        <v>9.9000003020963209E+37</v>
      </c>
      <c r="G128">
        <v>1.4900000099999999</v>
      </c>
      <c r="H128">
        <v>9.9000003020963209E+37</v>
      </c>
      <c r="J128" s="2">
        <f>TREND(Calibration!$A$2:$A$4,Calibration!$B$2:$B$4,C128)</f>
        <v>428.84012352116713</v>
      </c>
      <c r="K128" s="2">
        <f>TREND(Calibration!$A$2:$A$4,Calibration!$C$2:$C$4,E128)</f>
        <v>735.14435827372745</v>
      </c>
      <c r="L128" s="2">
        <f>TREND(Calibration!$A$2:$A$4,Calibration!$D$2:$D$4,G128)</f>
        <v>573.30395523898585</v>
      </c>
    </row>
    <row r="129" spans="1:12" x14ac:dyDescent="0.25">
      <c r="A129">
        <v>633172</v>
      </c>
      <c r="B129">
        <v>14.4829998</v>
      </c>
      <c r="C129">
        <v>0.61940002000000005</v>
      </c>
      <c r="D129">
        <v>1025.1040039100001</v>
      </c>
      <c r="E129">
        <v>1.90310001</v>
      </c>
      <c r="F129">
        <v>9.9000003020963209E+37</v>
      </c>
      <c r="G129">
        <v>1.49109995</v>
      </c>
      <c r="H129">
        <v>9.9000003020963209E+37</v>
      </c>
      <c r="J129" s="2">
        <f>TREND(Calibration!$A$2:$A$4,Calibration!$B$2:$B$4,C129)</f>
        <v>427.15940184882061</v>
      </c>
      <c r="K129" s="2">
        <f>TREND(Calibration!$A$2:$A$4,Calibration!$C$2:$C$4,E129)</f>
        <v>748.16911450736939</v>
      </c>
      <c r="L129" s="2">
        <f>TREND(Calibration!$A$2:$A$4,Calibration!$D$2:$D$4,G129)</f>
        <v>573.7560304591459</v>
      </c>
    </row>
    <row r="130" spans="1:12" x14ac:dyDescent="0.25">
      <c r="A130">
        <v>638172</v>
      </c>
      <c r="B130">
        <v>14.458999629999999</v>
      </c>
      <c r="C130">
        <v>0.62050002999999998</v>
      </c>
      <c r="D130">
        <v>722.15197753999996</v>
      </c>
      <c r="E130">
        <v>2.0446000099999999</v>
      </c>
      <c r="F130">
        <v>9.9000003020963209E+37</v>
      </c>
      <c r="G130">
        <v>1.49269998</v>
      </c>
      <c r="H130">
        <v>9.9000003020963209E+37</v>
      </c>
      <c r="J130" s="2">
        <f>TREND(Calibration!$A$2:$A$4,Calibration!$B$2:$B$4,C130)</f>
        <v>427.84415160504022</v>
      </c>
      <c r="K130" s="2">
        <f>TREND(Calibration!$A$2:$A$4,Calibration!$C$2:$C$4,E130)</f>
        <v>805.05190581083946</v>
      </c>
      <c r="L130" s="2">
        <f>TREND(Calibration!$A$2:$A$4,Calibration!$D$2:$D$4,G130)</f>
        <v>574.41364261482033</v>
      </c>
    </row>
    <row r="131" spans="1:12" x14ac:dyDescent="0.25">
      <c r="A131">
        <v>643172</v>
      </c>
      <c r="B131">
        <v>14.352000240000001</v>
      </c>
      <c r="C131">
        <v>0.61290001999999999</v>
      </c>
      <c r="D131">
        <v>847.13000488</v>
      </c>
      <c r="E131">
        <v>2.0457000700000001</v>
      </c>
      <c r="F131">
        <v>9.9000003020963209E+37</v>
      </c>
      <c r="G131">
        <v>1.4921</v>
      </c>
      <c r="H131">
        <v>9.9000003020963209E+37</v>
      </c>
      <c r="J131" s="2">
        <f>TREND(Calibration!$A$2:$A$4,Calibration!$B$2:$B$4,C131)</f>
        <v>423.11319007308424</v>
      </c>
      <c r="K131" s="2">
        <f>TREND(Calibration!$A$2:$A$4,Calibration!$C$2:$C$4,E131)</f>
        <v>805.49412830837514</v>
      </c>
      <c r="L131" s="2">
        <f>TREND(Calibration!$A$2:$A$4,Calibration!$D$2:$D$4,G131)</f>
        <v>574.167050900189</v>
      </c>
    </row>
    <row r="132" spans="1:12" x14ac:dyDescent="0.25">
      <c r="A132">
        <v>648172</v>
      </c>
      <c r="B132">
        <v>14.18700027</v>
      </c>
      <c r="C132">
        <v>0.60750002000000003</v>
      </c>
      <c r="D132">
        <v>792.75097656000003</v>
      </c>
      <c r="E132">
        <v>1.9944000200000001</v>
      </c>
      <c r="F132">
        <v>9.9000003020963209E+37</v>
      </c>
      <c r="G132">
        <v>1.4894000300000001</v>
      </c>
      <c r="H132">
        <v>9.9000003020963209E+37</v>
      </c>
      <c r="J132" s="2">
        <f>TREND(Calibration!$A$2:$A$4,Calibration!$B$2:$B$4,C132)</f>
        <v>419.75172182862639</v>
      </c>
      <c r="K132" s="2">
        <f>TREND(Calibration!$A$2:$A$4,Calibration!$C$2:$C$4,E132)</f>
        <v>784.87158387015904</v>
      </c>
      <c r="L132" s="2">
        <f>TREND(Calibration!$A$2:$A$4,Calibration!$D$2:$D$4,G132)</f>
        <v>573.05736352435463</v>
      </c>
    </row>
    <row r="133" spans="1:12" x14ac:dyDescent="0.25">
      <c r="A133">
        <v>653172</v>
      </c>
      <c r="B133">
        <v>14.083000180000001</v>
      </c>
      <c r="C133">
        <v>0.60589999000000005</v>
      </c>
      <c r="D133">
        <v>810.58898925999995</v>
      </c>
      <c r="E133">
        <v>2.1250998999999999</v>
      </c>
      <c r="F133">
        <v>1304.0610351600001</v>
      </c>
      <c r="G133">
        <v>1.49749994</v>
      </c>
      <c r="H133">
        <v>9.9000003020963209E+37</v>
      </c>
      <c r="J133" s="2">
        <f>TREND(Calibration!$A$2:$A$4,Calibration!$B$2:$B$4,C133)</f>
        <v>418.75571256285235</v>
      </c>
      <c r="K133" s="2">
        <f>TREND(Calibration!$A$2:$A$4,Calibration!$C$2:$C$4,E133)</f>
        <v>837.41274286258715</v>
      </c>
      <c r="L133" s="2">
        <f>TREND(Calibration!$A$2:$A$4,Calibration!$D$2:$D$4,G133)</f>
        <v>576.38642565185785</v>
      </c>
    </row>
    <row r="134" spans="1:12" x14ac:dyDescent="0.25">
      <c r="A134">
        <v>658173</v>
      </c>
      <c r="B134">
        <v>14.09300041</v>
      </c>
      <c r="C134">
        <v>0.61290001999999999</v>
      </c>
      <c r="D134">
        <v>857.27600098000005</v>
      </c>
      <c r="E134">
        <v>1.9598</v>
      </c>
      <c r="F134">
        <v>942.90002441000001</v>
      </c>
      <c r="G134">
        <v>1.49699998</v>
      </c>
      <c r="H134">
        <v>9.9000003020963209E+37</v>
      </c>
      <c r="J134" s="2">
        <f>TREND(Calibration!$A$2:$A$4,Calibration!$B$2:$B$4,C134)</f>
        <v>423.11319007308424</v>
      </c>
      <c r="K134" s="2">
        <f>TREND(Calibration!$A$2:$A$4,Calibration!$C$2:$C$4,E134)</f>
        <v>770.96242686128346</v>
      </c>
      <c r="L134" s="2">
        <f>TREND(Calibration!$A$2:$A$4,Calibration!$D$2:$D$4,G134)</f>
        <v>576.18094214632924</v>
      </c>
    </row>
    <row r="135" spans="1:12" x14ac:dyDescent="0.25">
      <c r="A135">
        <v>663172</v>
      </c>
      <c r="B135">
        <v>14.16800022</v>
      </c>
      <c r="C135">
        <v>0.61080003000000005</v>
      </c>
      <c r="D135">
        <v>812.35699463000003</v>
      </c>
      <c r="E135">
        <v>2.1503999199999999</v>
      </c>
      <c r="F135">
        <v>1052.4139404299999</v>
      </c>
      <c r="G135">
        <v>1.4894000300000001</v>
      </c>
      <c r="H135">
        <v>9.9000003020963209E+37</v>
      </c>
      <c r="J135" s="2">
        <f>TREND(Calibration!$A$2:$A$4,Calibration!$B$2:$B$4,C135)</f>
        <v>421.80595864740297</v>
      </c>
      <c r="K135" s="2">
        <f>TREND(Calibration!$A$2:$A$4,Calibration!$C$2:$C$4,E135)</f>
        <v>847.58331358791304</v>
      </c>
      <c r="L135" s="2">
        <f>TREND(Calibration!$A$2:$A$4,Calibration!$D$2:$D$4,G135)</f>
        <v>573.05736352435463</v>
      </c>
    </row>
    <row r="136" spans="1:12" x14ac:dyDescent="0.25">
      <c r="A136">
        <v>668172</v>
      </c>
      <c r="B136">
        <v>14.28499985</v>
      </c>
      <c r="C136">
        <v>0.60750002000000003</v>
      </c>
      <c r="D136">
        <v>1141.6330566399999</v>
      </c>
      <c r="E136">
        <v>2.1812000299999998</v>
      </c>
      <c r="F136">
        <v>872.46600341999999</v>
      </c>
      <c r="G136">
        <v>1.49269998</v>
      </c>
      <c r="H136">
        <v>9.9000003020963209E+37</v>
      </c>
      <c r="J136" s="2">
        <f>TREND(Calibration!$A$2:$A$4,Calibration!$B$2:$B$4,C136)</f>
        <v>419.75172182862639</v>
      </c>
      <c r="K136" s="2">
        <f>TREND(Calibration!$A$2:$A$4,Calibration!$C$2:$C$4,E136)</f>
        <v>859.9649123812269</v>
      </c>
      <c r="L136" s="2">
        <f>TREND(Calibration!$A$2:$A$4,Calibration!$D$2:$D$4,G136)</f>
        <v>574.41364261482033</v>
      </c>
    </row>
    <row r="137" spans="1:12" x14ac:dyDescent="0.25">
      <c r="A137">
        <v>673172</v>
      </c>
      <c r="B137">
        <v>14.446999549999999</v>
      </c>
      <c r="C137">
        <v>0.61240000000000006</v>
      </c>
      <c r="D137">
        <v>921.71600341999999</v>
      </c>
      <c r="E137">
        <v>2.2200999299999999</v>
      </c>
      <c r="F137">
        <v>824.32501220999995</v>
      </c>
      <c r="G137">
        <v>1.49650002</v>
      </c>
      <c r="H137">
        <v>9.9000003020963209E+37</v>
      </c>
      <c r="J137" s="2">
        <f>TREND(Calibration!$A$2:$A$4,Calibration!$B$2:$B$4,C137)</f>
        <v>422.80193056352988</v>
      </c>
      <c r="K137" s="2">
        <f>TREND(Calibration!$A$2:$A$4,Calibration!$C$2:$C$4,E137)</f>
        <v>875.60261480826478</v>
      </c>
      <c r="L137" s="2">
        <f>TREND(Calibration!$A$2:$A$4,Calibration!$D$2:$D$4,G137)</f>
        <v>575.97545864080064</v>
      </c>
    </row>
    <row r="138" spans="1:12" x14ac:dyDescent="0.25">
      <c r="A138">
        <v>678183</v>
      </c>
      <c r="B138">
        <v>14.51200008</v>
      </c>
      <c r="C138">
        <v>0.61290001999999999</v>
      </c>
      <c r="D138">
        <v>9.9000003020963209E+37</v>
      </c>
      <c r="E138">
        <v>2.13910007</v>
      </c>
      <c r="F138">
        <v>1300.2600097699999</v>
      </c>
      <c r="G138">
        <v>1.4921</v>
      </c>
      <c r="H138">
        <v>9.9000003020963209E+37</v>
      </c>
      <c r="J138" s="2">
        <f>TREND(Calibration!$A$2:$A$4,Calibration!$B$2:$B$4,C138)</f>
        <v>423.11319007308424</v>
      </c>
      <c r="K138" s="2">
        <f>TREND(Calibration!$A$2:$A$4,Calibration!$C$2:$C$4,E138)</f>
        <v>843.04079055391651</v>
      </c>
      <c r="L138" s="2">
        <f>TREND(Calibration!$A$2:$A$4,Calibration!$D$2:$D$4,G138)</f>
        <v>574.167050900189</v>
      </c>
    </row>
    <row r="139" spans="1:12" x14ac:dyDescent="0.25">
      <c r="A139">
        <v>683173</v>
      </c>
      <c r="B139">
        <v>14.460000040000001</v>
      </c>
      <c r="C139">
        <v>0.61559998999999999</v>
      </c>
      <c r="D139">
        <v>1182.4780273399999</v>
      </c>
      <c r="E139">
        <v>2.31299996</v>
      </c>
      <c r="F139">
        <v>9.9000003020963209E+37</v>
      </c>
      <c r="G139">
        <v>1.49699998</v>
      </c>
      <c r="H139">
        <v>9.9000003020963209E+37</v>
      </c>
      <c r="J139" s="2">
        <f>TREND(Calibration!$A$2:$A$4,Calibration!$B$2:$B$4,C139)</f>
        <v>424.7939055204896</v>
      </c>
      <c r="K139" s="2">
        <f>TREND(Calibration!$A$2:$A$4,Calibration!$C$2:$C$4,E139)</f>
        <v>912.94828985120546</v>
      </c>
      <c r="L139" s="2">
        <f>TREND(Calibration!$A$2:$A$4,Calibration!$D$2:$D$4,G139)</f>
        <v>576.18094214632924</v>
      </c>
    </row>
    <row r="140" spans="1:12" x14ac:dyDescent="0.25">
      <c r="A140">
        <v>688172</v>
      </c>
      <c r="B140">
        <v>14.34300041</v>
      </c>
      <c r="C140">
        <v>0.62</v>
      </c>
      <c r="D140">
        <v>1242.99401855</v>
      </c>
      <c r="E140">
        <v>2.1693000800000002</v>
      </c>
      <c r="F140">
        <v>1303.73596191</v>
      </c>
      <c r="G140">
        <v>1.5046000500000001</v>
      </c>
      <c r="H140">
        <v>9.9000003020963209E+37</v>
      </c>
      <c r="J140" s="2">
        <f>TREND(Calibration!$A$2:$A$4,Calibration!$B$2:$B$4,C140)</f>
        <v>427.53288587054459</v>
      </c>
      <c r="K140" s="2">
        <f>TREND(Calibration!$A$2:$A$4,Calibration!$C$2:$C$4,E140)</f>
        <v>855.18115003231026</v>
      </c>
      <c r="L140" s="2">
        <f>TREND(Calibration!$A$2:$A$4,Calibration!$D$2:$D$4,G140)</f>
        <v>579.30457008829092</v>
      </c>
    </row>
    <row r="141" spans="1:12" x14ac:dyDescent="0.25">
      <c r="A141">
        <v>693174</v>
      </c>
      <c r="B141">
        <v>14.184000019999999</v>
      </c>
      <c r="C141">
        <v>0.60110003000000001</v>
      </c>
      <c r="D141">
        <v>1213.64904785</v>
      </c>
      <c r="E141">
        <v>2.2497999700000002</v>
      </c>
      <c r="F141">
        <v>1247.8039550799999</v>
      </c>
      <c r="G141">
        <v>1.5077999799999999</v>
      </c>
      <c r="H141">
        <v>9.9000003020963209E+37</v>
      </c>
      <c r="J141" s="2">
        <f>TREND(Calibration!$A$2:$A$4,Calibration!$B$2:$B$4,C141)</f>
        <v>415.76776568976561</v>
      </c>
      <c r="K141" s="2">
        <f>TREND(Calibration!$A$2:$A$4,Calibration!$C$2:$C$4,E141)</f>
        <v>887.54198708405795</v>
      </c>
      <c r="L141" s="2">
        <f>TREND(Calibration!$A$2:$A$4,Calibration!$D$2:$D$4,G141)</f>
        <v>580.61974096965389</v>
      </c>
    </row>
    <row r="142" spans="1:12" x14ac:dyDescent="0.25">
      <c r="A142">
        <v>698175</v>
      </c>
      <c r="B142">
        <v>14.079999920000001</v>
      </c>
      <c r="C142">
        <v>0.61510003000000002</v>
      </c>
      <c r="D142">
        <v>893.79602050999995</v>
      </c>
      <c r="E142">
        <v>1.8539999700000001</v>
      </c>
      <c r="F142">
        <v>1102.6369628899999</v>
      </c>
      <c r="G142">
        <v>1.5046000500000001</v>
      </c>
      <c r="H142">
        <v>9.9000003020963209E+37</v>
      </c>
      <c r="J142" s="2">
        <f>TREND(Calibration!$A$2:$A$4,Calibration!$B$2:$B$4,C142)</f>
        <v>424.48268336058237</v>
      </c>
      <c r="K142" s="2">
        <f>TREND(Calibration!$A$2:$A$4,Calibration!$C$2:$C$4,E142)</f>
        <v>728.43097084438693</v>
      </c>
      <c r="L142" s="2">
        <f>TREND(Calibration!$A$2:$A$4,Calibration!$D$2:$D$4,G142)</f>
        <v>579.30457008829092</v>
      </c>
    </row>
    <row r="143" spans="1:12" x14ac:dyDescent="0.25">
      <c r="A143">
        <v>703175</v>
      </c>
      <c r="B143">
        <v>13.946999549999999</v>
      </c>
      <c r="C143">
        <v>0.61290001999999999</v>
      </c>
      <c r="D143">
        <v>1070.35900879</v>
      </c>
      <c r="E143">
        <v>2.1768999099999999</v>
      </c>
      <c r="F143">
        <v>9.9000003020963209E+37</v>
      </c>
      <c r="G143">
        <v>1.50129998</v>
      </c>
      <c r="H143">
        <v>9.9000003020963209E+37</v>
      </c>
      <c r="J143" s="2">
        <f>TREND(Calibration!$A$2:$A$4,Calibration!$B$2:$B$4,C143)</f>
        <v>423.11319007308424</v>
      </c>
      <c r="K143" s="2">
        <f>TREND(Calibration!$A$2:$A$4,Calibration!$C$2:$C$4,E143)</f>
        <v>858.23627048341859</v>
      </c>
      <c r="L143" s="2">
        <f>TREND(Calibration!$A$2:$A$4,Calibration!$D$2:$D$4,G143)</f>
        <v>577.94824167783815</v>
      </c>
    </row>
    <row r="144" spans="1:12" x14ac:dyDescent="0.25">
      <c r="A144">
        <v>708187</v>
      </c>
      <c r="B144">
        <v>13.95400047</v>
      </c>
      <c r="C144">
        <v>0.59729999</v>
      </c>
      <c r="D144">
        <v>1116.18005371</v>
      </c>
      <c r="E144">
        <v>2.15750003</v>
      </c>
      <c r="F144">
        <v>1332.07995605</v>
      </c>
      <c r="G144">
        <v>1.5024000399999999</v>
      </c>
      <c r="H144">
        <v>9.9000003020963209E+37</v>
      </c>
      <c r="J144" s="2">
        <f>TREND(Calibration!$A$2:$A$4,Calibration!$B$2:$B$4,C144)</f>
        <v>413.40226313649345</v>
      </c>
      <c r="K144" s="2">
        <f>TREND(Calibration!$A$2:$A$4,Calibration!$C$2:$C$4,E144)</f>
        <v>850.43754733605215</v>
      </c>
      <c r="L144" s="2">
        <f>TREND(Calibration!$A$2:$A$4,Calibration!$D$2:$D$4,G144)</f>
        <v>578.40036621798504</v>
      </c>
    </row>
    <row r="145" spans="1:12" x14ac:dyDescent="0.25">
      <c r="A145">
        <v>713175</v>
      </c>
      <c r="B145">
        <v>14.1420002</v>
      </c>
      <c r="C145">
        <v>0.61400001999999998</v>
      </c>
      <c r="D145">
        <v>829.13397216999999</v>
      </c>
      <c r="E145">
        <v>1.9701000500000001</v>
      </c>
      <c r="F145">
        <v>9.9000003020963209E+37</v>
      </c>
      <c r="G145">
        <v>1.4996999499999999</v>
      </c>
      <c r="H145">
        <v>9.9000003020963209E+37</v>
      </c>
      <c r="J145" s="2">
        <f>TREND(Calibration!$A$2:$A$4,Calibration!$B$2:$B$4,C145)</f>
        <v>423.7979336043627</v>
      </c>
      <c r="K145" s="2">
        <f>TREND(Calibration!$A$2:$A$4,Calibration!$C$2:$C$4,E145)</f>
        <v>775.10303176987225</v>
      </c>
      <c r="L145" s="2">
        <f>TREND(Calibration!$A$2:$A$4,Calibration!$D$2:$D$4,G145)</f>
        <v>577.29062952216361</v>
      </c>
    </row>
    <row r="146" spans="1:12" x14ac:dyDescent="0.25">
      <c r="A146">
        <v>718174</v>
      </c>
      <c r="B146">
        <v>14.291000370000001</v>
      </c>
      <c r="C146">
        <v>0.61019999000000003</v>
      </c>
      <c r="D146">
        <v>1021.1950073199999</v>
      </c>
      <c r="E146">
        <v>2.0283999399999999</v>
      </c>
      <c r="F146">
        <v>1226.3339843700001</v>
      </c>
      <c r="G146">
        <v>1.50189996</v>
      </c>
      <c r="H146">
        <v>9.9000003020963209E+37</v>
      </c>
      <c r="J146" s="2">
        <f>TREND(Calibration!$A$2:$A$4,Calibration!$B$2:$B$4,C146)</f>
        <v>421.43243727603175</v>
      </c>
      <c r="K146" s="2">
        <f>TREND(Calibration!$A$2:$A$4,Calibration!$C$2:$C$4,E146)</f>
        <v>798.53950156411429</v>
      </c>
      <c r="L146" s="2">
        <f>TREND(Calibration!$A$2:$A$4,Calibration!$D$2:$D$4,G146)</f>
        <v>578.19483339246949</v>
      </c>
    </row>
    <row r="147" spans="1:12" x14ac:dyDescent="0.25">
      <c r="A147">
        <v>723174</v>
      </c>
      <c r="B147">
        <v>14.541000370000001</v>
      </c>
      <c r="C147">
        <v>0.61189996999999996</v>
      </c>
      <c r="D147">
        <v>578.00097656000003</v>
      </c>
      <c r="E147">
        <v>2.1688001200000002</v>
      </c>
      <c r="F147">
        <v>1227.8549804700001</v>
      </c>
      <c r="G147">
        <v>1.50189996</v>
      </c>
      <c r="H147">
        <v>9.9000003020963209E+37</v>
      </c>
      <c r="J147" s="2">
        <f>TREND(Calibration!$A$2:$A$4,Calibration!$B$2:$B$4,C147)</f>
        <v>422.49066482903419</v>
      </c>
      <c r="K147" s="2">
        <f>TREND(Calibration!$A$2:$A$4,Calibration!$C$2:$C$4,E147)</f>
        <v>854.9801668496948</v>
      </c>
      <c r="L147" s="2">
        <f>TREND(Calibration!$A$2:$A$4,Calibration!$D$2:$D$4,G147)</f>
        <v>578.19483339246949</v>
      </c>
    </row>
    <row r="148" spans="1:12" x14ac:dyDescent="0.25">
      <c r="A148">
        <v>728174</v>
      </c>
      <c r="B148">
        <v>14.605999949999999</v>
      </c>
      <c r="C148">
        <v>0.61780000000000002</v>
      </c>
      <c r="D148">
        <v>469.83898926000001</v>
      </c>
      <c r="E148">
        <v>2.0996999700000001</v>
      </c>
      <c r="F148">
        <v>812.47802734000004</v>
      </c>
      <c r="G148">
        <v>1.50890005</v>
      </c>
      <c r="H148">
        <v>9.9000003020963209E+37</v>
      </c>
      <c r="J148" s="2">
        <f>TREND(Calibration!$A$2:$A$4,Calibration!$B$2:$B$4,C148)</f>
        <v>426.16339880798773</v>
      </c>
      <c r="K148" s="2">
        <f>TREND(Calibration!$A$2:$A$4,Calibration!$C$2:$C$4,E148)</f>
        <v>827.20200846461717</v>
      </c>
      <c r="L148" s="2">
        <f>TREND(Calibration!$A$2:$A$4,Calibration!$D$2:$D$4,G148)</f>
        <v>581.07186961979971</v>
      </c>
    </row>
    <row r="149" spans="1:12" x14ac:dyDescent="0.25">
      <c r="A149">
        <v>733174</v>
      </c>
      <c r="B149">
        <v>14.59599972</v>
      </c>
      <c r="C149">
        <v>0.61559998999999999</v>
      </c>
      <c r="D149">
        <v>746.15997314000003</v>
      </c>
      <c r="E149">
        <v>1.9430999799999999</v>
      </c>
      <c r="F149">
        <v>1057.0780029299999</v>
      </c>
      <c r="G149">
        <v>1.5132000400000001</v>
      </c>
      <c r="H149">
        <v>9.9000003020963209E+37</v>
      </c>
      <c r="J149" s="2">
        <f>TREND(Calibration!$A$2:$A$4,Calibration!$B$2:$B$4,C149)</f>
        <v>424.7939055204896</v>
      </c>
      <c r="K149" s="2">
        <f>TREND(Calibration!$A$2:$A$4,Calibration!$C$2:$C$4,E149)</f>
        <v>764.24904345192817</v>
      </c>
      <c r="L149" s="2">
        <f>TREND(Calibration!$A$2:$A$4,Calibration!$D$2:$D$4,G149)</f>
        <v>582.8391650413098</v>
      </c>
    </row>
    <row r="150" spans="1:12" x14ac:dyDescent="0.25">
      <c r="A150">
        <v>738175</v>
      </c>
      <c r="B150">
        <v>14.444000239999999</v>
      </c>
      <c r="C150">
        <v>0.62159997</v>
      </c>
      <c r="D150">
        <v>1062.9659423799999</v>
      </c>
      <c r="E150">
        <v>1.9673999499999999</v>
      </c>
      <c r="F150">
        <v>1139.5469970700001</v>
      </c>
      <c r="G150">
        <v>1.51540005</v>
      </c>
      <c r="H150">
        <v>9.9000003020963209E+37</v>
      </c>
      <c r="J150" s="2">
        <f>TREND(Calibration!$A$2:$A$4,Calibration!$B$2:$B$4,C150)</f>
        <v>428.52885778667149</v>
      </c>
      <c r="K150" s="2">
        <f>TREND(Calibration!$A$2:$A$4,Calibration!$C$2:$C$4,E150)</f>
        <v>774.01759555221497</v>
      </c>
      <c r="L150" s="2">
        <f>TREND(Calibration!$A$2:$A$4,Calibration!$D$2:$D$4,G150)</f>
        <v>583.74336891161556</v>
      </c>
    </row>
    <row r="151" spans="1:12" x14ac:dyDescent="0.25">
      <c r="A151">
        <v>743173</v>
      </c>
      <c r="B151">
        <v>14.22999954</v>
      </c>
      <c r="C151">
        <v>0.62159997</v>
      </c>
      <c r="D151">
        <v>9.9000003020963209E+37</v>
      </c>
      <c r="E151">
        <v>1.9074000099999999</v>
      </c>
      <c r="F151">
        <v>1029.48498535</v>
      </c>
      <c r="G151">
        <v>1.51909995</v>
      </c>
      <c r="H151">
        <v>9.9000003020963209E+37</v>
      </c>
      <c r="J151" s="2">
        <f>TREND(Calibration!$A$2:$A$4,Calibration!$B$2:$B$4,C151)</f>
        <v>428.52885778667149</v>
      </c>
      <c r="K151" s="2">
        <f>TREND(Calibration!$A$2:$A$4,Calibration!$C$2:$C$4,E151)</f>
        <v>749.89770816535474</v>
      </c>
      <c r="L151" s="2">
        <f>TREND(Calibration!$A$2:$A$4,Calibration!$D$2:$D$4,G151)</f>
        <v>585.26402740850619</v>
      </c>
    </row>
    <row r="152" spans="1:12" x14ac:dyDescent="0.25">
      <c r="A152">
        <v>748173</v>
      </c>
      <c r="B152">
        <v>14.03800011</v>
      </c>
      <c r="C152">
        <v>0.61080003000000005</v>
      </c>
      <c r="D152">
        <v>1193.83203125</v>
      </c>
      <c r="E152">
        <v>1.96570003</v>
      </c>
      <c r="F152">
        <v>9.9000003020963209E+37</v>
      </c>
      <c r="G152">
        <v>1.51540005</v>
      </c>
      <c r="H152">
        <v>9.9000003020963209E+37</v>
      </c>
      <c r="J152" s="2">
        <f>TREND(Calibration!$A$2:$A$4,Calibration!$B$2:$B$4,C152)</f>
        <v>421.80595864740297</v>
      </c>
      <c r="K152" s="2">
        <f>TREND(Calibration!$A$2:$A$4,Calibration!$C$2:$C$4,E152)</f>
        <v>773.33423021940519</v>
      </c>
      <c r="L152" s="2">
        <f>TREND(Calibration!$A$2:$A$4,Calibration!$D$2:$D$4,G152)</f>
        <v>583.74336891161556</v>
      </c>
    </row>
    <row r="153" spans="1:12" x14ac:dyDescent="0.25">
      <c r="A153">
        <v>753172</v>
      </c>
      <c r="B153">
        <v>13.95100021</v>
      </c>
      <c r="C153">
        <v>0.60110003000000001</v>
      </c>
      <c r="D153">
        <v>891.24700928000004</v>
      </c>
      <c r="E153">
        <v>2.1466999100000002</v>
      </c>
      <c r="F153">
        <v>9.9000003020963209E+37</v>
      </c>
      <c r="G153">
        <v>1.51540005</v>
      </c>
      <c r="H153">
        <v>9.9000003020963209E+37</v>
      </c>
      <c r="J153" s="2">
        <f>TREND(Calibration!$A$2:$A$4,Calibration!$B$2:$B$4,C153)</f>
        <v>415.76776568976561</v>
      </c>
      <c r="K153" s="2">
        <f>TREND(Calibration!$A$2:$A$4,Calibration!$C$2:$C$4,E153)</f>
        <v>846.0959150250103</v>
      </c>
      <c r="L153" s="2">
        <f>TREND(Calibration!$A$2:$A$4,Calibration!$D$2:$D$4,G153)</f>
        <v>583.74336891161556</v>
      </c>
    </row>
    <row r="154" spans="1:12" x14ac:dyDescent="0.25">
      <c r="A154">
        <v>758173</v>
      </c>
      <c r="B154">
        <v>14.03800011</v>
      </c>
      <c r="C154">
        <v>0.61460000000000004</v>
      </c>
      <c r="D154">
        <v>775.25402831999997</v>
      </c>
      <c r="E154">
        <v>2.05699992</v>
      </c>
      <c r="F154">
        <v>9.9000003020963209E+37</v>
      </c>
      <c r="G154">
        <v>1.5099999900000001</v>
      </c>
      <c r="H154">
        <v>9.9000003020963209E+37</v>
      </c>
      <c r="J154" s="2">
        <f>TREND(Calibration!$A$2:$A$4,Calibration!$B$2:$B$4,C154)</f>
        <v>424.17141762608674</v>
      </c>
      <c r="K154" s="2">
        <f>TREND(Calibration!$A$2:$A$4,Calibration!$C$2:$C$4,E154)</f>
        <v>810.03665134237167</v>
      </c>
      <c r="L154" s="2">
        <f>TREND(Calibration!$A$2:$A$4,Calibration!$D$2:$D$4,G154)</f>
        <v>581.52394483995977</v>
      </c>
    </row>
    <row r="155" spans="1:12" x14ac:dyDescent="0.25">
      <c r="A155">
        <v>763173</v>
      </c>
      <c r="B155">
        <v>14.24199963</v>
      </c>
      <c r="C155">
        <v>0.61080003000000005</v>
      </c>
      <c r="D155">
        <v>1191.0200195299999</v>
      </c>
      <c r="E155">
        <v>2.1008000400000002</v>
      </c>
      <c r="F155">
        <v>1335.22497559</v>
      </c>
      <c r="G155">
        <v>1.52670002</v>
      </c>
      <c r="H155">
        <v>9.9000003020963209E+37</v>
      </c>
      <c r="J155" s="2">
        <f>TREND(Calibration!$A$2:$A$4,Calibration!$B$2:$B$4,C155)</f>
        <v>421.80595864740297</v>
      </c>
      <c r="K155" s="2">
        <f>TREND(Calibration!$A$2:$A$4,Calibration!$C$2:$C$4,E155)</f>
        <v>827.64423498213819</v>
      </c>
      <c r="L155" s="2">
        <f>TREND(Calibration!$A$2:$A$4,Calibration!$D$2:$D$4,G155)</f>
        <v>588.38765535046775</v>
      </c>
    </row>
    <row r="156" spans="1:12" x14ac:dyDescent="0.25">
      <c r="A156">
        <v>768172</v>
      </c>
      <c r="B156">
        <v>14.51200008</v>
      </c>
      <c r="C156">
        <v>0.61189996999999996</v>
      </c>
      <c r="D156">
        <v>522.12097168000003</v>
      </c>
      <c r="E156">
        <v>2.0278999799999999</v>
      </c>
      <c r="F156">
        <v>1150.2889404299999</v>
      </c>
      <c r="G156">
        <v>1.51970005</v>
      </c>
      <c r="H156">
        <v>9.9000003020963209E+37</v>
      </c>
      <c r="J156" s="2">
        <f>TREND(Calibration!$A$2:$A$4,Calibration!$B$2:$B$4,C156)</f>
        <v>422.49066482903419</v>
      </c>
      <c r="K156" s="2">
        <f>TREND(Calibration!$A$2:$A$4,Calibration!$C$2:$C$4,E156)</f>
        <v>798.33851838149883</v>
      </c>
      <c r="L156" s="2">
        <f>TREND(Calibration!$A$2:$A$4,Calibration!$D$2:$D$4,G156)</f>
        <v>585.51066844312447</v>
      </c>
    </row>
    <row r="157" spans="1:12" x14ac:dyDescent="0.25">
      <c r="A157">
        <v>773172</v>
      </c>
      <c r="B157">
        <v>14.68000031</v>
      </c>
      <c r="C157">
        <v>0.61830001999999995</v>
      </c>
      <c r="D157">
        <v>834.27197265999996</v>
      </c>
      <c r="E157">
        <v>2.0775001</v>
      </c>
      <c r="F157">
        <v>1145.51403809</v>
      </c>
      <c r="G157">
        <v>1.51909995</v>
      </c>
      <c r="H157">
        <v>9.9000003020963209E+37</v>
      </c>
      <c r="J157" s="2">
        <f>TREND(Calibration!$A$2:$A$4,Calibration!$B$2:$B$4,C157)</f>
        <v>426.47465831754209</v>
      </c>
      <c r="K157" s="2">
        <f>TREND(Calibration!$A$2:$A$4,Calibration!$C$2:$C$4,E157)</f>
        <v>818.27769346691991</v>
      </c>
      <c r="L157" s="2">
        <f>TREND(Calibration!$A$2:$A$4,Calibration!$D$2:$D$4,G157)</f>
        <v>585.26402740850619</v>
      </c>
    </row>
    <row r="158" spans="1:12" x14ac:dyDescent="0.25">
      <c r="A158">
        <v>778175</v>
      </c>
      <c r="B158">
        <v>14.710000040000001</v>
      </c>
      <c r="C158">
        <v>0.61780000000000002</v>
      </c>
      <c r="D158">
        <v>9.9000003020963209E+37</v>
      </c>
      <c r="E158">
        <v>2.2223000499999999</v>
      </c>
      <c r="F158">
        <v>872.35699463000003</v>
      </c>
      <c r="G158">
        <v>1.5163999800000001</v>
      </c>
      <c r="H158">
        <v>9.9000003020963209E+37</v>
      </c>
      <c r="J158" s="2">
        <f>TREND(Calibration!$A$2:$A$4,Calibration!$B$2:$B$4,C158)</f>
        <v>426.16339880798773</v>
      </c>
      <c r="K158" s="2">
        <f>TREND(Calibration!$A$2:$A$4,Calibration!$C$2:$C$4,E158)</f>
        <v>876.48705980333602</v>
      </c>
      <c r="L158" s="2">
        <f>TREND(Calibration!$A$2:$A$4,Calibration!$D$2:$D$4,G158)</f>
        <v>584.15434003267183</v>
      </c>
    </row>
    <row r="159" spans="1:12" x14ac:dyDescent="0.25">
      <c r="A159">
        <v>783175</v>
      </c>
      <c r="B159">
        <v>14.64500046</v>
      </c>
      <c r="C159">
        <v>0.60699999000000004</v>
      </c>
      <c r="D159">
        <v>933.87402343999997</v>
      </c>
      <c r="E159">
        <v>2.0624001000000001</v>
      </c>
      <c r="F159">
        <v>996.42700194999998</v>
      </c>
      <c r="G159">
        <v>1.51970005</v>
      </c>
      <c r="H159">
        <v>9.9000003020963209E+37</v>
      </c>
      <c r="J159" s="2">
        <f>TREND(Calibration!$A$2:$A$4,Calibration!$B$2:$B$4,C159)</f>
        <v>419.44045609413075</v>
      </c>
      <c r="K159" s="2">
        <f>TREND(Calibration!$A$2:$A$4,Calibration!$C$2:$C$4,E159)</f>
        <v>812.20751573771565</v>
      </c>
      <c r="L159" s="2">
        <f>TREND(Calibration!$A$2:$A$4,Calibration!$D$2:$D$4,G159)</f>
        <v>585.51066844312447</v>
      </c>
    </row>
    <row r="160" spans="1:12" x14ac:dyDescent="0.25">
      <c r="A160">
        <v>788175</v>
      </c>
      <c r="B160">
        <v>14.51799965</v>
      </c>
      <c r="C160">
        <v>0.61129999000000002</v>
      </c>
      <c r="D160">
        <v>721.38098145000004</v>
      </c>
      <c r="E160">
        <v>1.91439998</v>
      </c>
      <c r="F160">
        <v>9.9000003020963209E+37</v>
      </c>
      <c r="G160">
        <v>1.5181000200000001</v>
      </c>
      <c r="H160">
        <v>9.9000003020963209E+37</v>
      </c>
      <c r="J160" s="2">
        <f>TREND(Calibration!$A$2:$A$4,Calibration!$B$2:$B$4,C160)</f>
        <v>422.11718080731021</v>
      </c>
      <c r="K160" s="2">
        <f>TREND(Calibration!$A$2:$A$4,Calibration!$C$2:$C$4,E160)</f>
        <v>752.71168578118898</v>
      </c>
      <c r="L160" s="2">
        <f>TREND(Calibration!$A$2:$A$4,Calibration!$D$2:$D$4,G160)</f>
        <v>584.85305628745004</v>
      </c>
    </row>
    <row r="161" spans="1:12" x14ac:dyDescent="0.25">
      <c r="A161">
        <v>793175</v>
      </c>
      <c r="B161">
        <v>14.3920002</v>
      </c>
      <c r="C161">
        <v>0.61129999000000002</v>
      </c>
      <c r="D161">
        <v>1069.9739990200001</v>
      </c>
      <c r="E161">
        <v>1.9576</v>
      </c>
      <c r="F161">
        <v>9.9000003020963209E+37</v>
      </c>
      <c r="G161">
        <v>1.52670002</v>
      </c>
      <c r="H161">
        <v>9.9000003020963209E+37</v>
      </c>
      <c r="J161" s="2">
        <f>TREND(Calibration!$A$2:$A$4,Calibration!$B$2:$B$4,C161)</f>
        <v>422.11718080731021</v>
      </c>
      <c r="K161" s="2">
        <f>TREND(Calibration!$A$2:$A$4,Calibration!$C$2:$C$4,E161)</f>
        <v>770.07803010603516</v>
      </c>
      <c r="L161" s="2">
        <f>TREND(Calibration!$A$2:$A$4,Calibration!$D$2:$D$4,G161)</f>
        <v>588.38765535046775</v>
      </c>
    </row>
    <row r="162" spans="1:12" x14ac:dyDescent="0.25">
      <c r="A162">
        <v>798175</v>
      </c>
      <c r="B162">
        <v>14.24600029</v>
      </c>
      <c r="C162">
        <v>0.61830001999999995</v>
      </c>
      <c r="D162">
        <v>1132.39001465</v>
      </c>
      <c r="E162">
        <v>1.98140001</v>
      </c>
      <c r="F162">
        <v>9.9000003020963209E+37</v>
      </c>
      <c r="G162">
        <v>1.52180004</v>
      </c>
      <c r="H162">
        <v>9.9000003020963209E+37</v>
      </c>
      <c r="J162" s="2">
        <f>TREND(Calibration!$A$2:$A$4,Calibration!$B$2:$B$4,C162)</f>
        <v>426.47465831754209</v>
      </c>
      <c r="K162" s="2">
        <f>TREND(Calibration!$A$2:$A$4,Calibration!$C$2:$C$4,E162)</f>
        <v>779.6455990237065</v>
      </c>
      <c r="L162" s="2">
        <f>TREND(Calibration!$A$2:$A$4,Calibration!$D$2:$D$4,G162)</f>
        <v>586.37376410432751</v>
      </c>
    </row>
    <row r="163" spans="1:12" x14ac:dyDescent="0.25">
      <c r="A163">
        <v>803177</v>
      </c>
      <c r="B163">
        <v>14.11600018</v>
      </c>
      <c r="C163">
        <v>0.61350000000000005</v>
      </c>
      <c r="D163">
        <v>9.9000003020963209E+37</v>
      </c>
      <c r="E163">
        <v>2.11859989</v>
      </c>
      <c r="F163">
        <v>1299.3249511700001</v>
      </c>
      <c r="G163">
        <v>1.5262000600000001</v>
      </c>
      <c r="H163">
        <v>9.9000003020963209E+37</v>
      </c>
      <c r="J163" s="2">
        <f>TREND(Calibration!$A$2:$A$4,Calibration!$B$2:$B$4,C163)</f>
        <v>423.48667409480834</v>
      </c>
      <c r="K163" s="2">
        <f>TREND(Calibration!$A$2:$A$4,Calibration!$C$2:$C$4,E163)</f>
        <v>834.79974842936826</v>
      </c>
      <c r="L163" s="2">
        <f>TREND(Calibration!$A$2:$A$4,Calibration!$D$2:$D$4,G163)</f>
        <v>588.18217184493915</v>
      </c>
    </row>
    <row r="164" spans="1:12" x14ac:dyDescent="0.25">
      <c r="A164">
        <v>808188</v>
      </c>
      <c r="B164">
        <v>14.164999959999999</v>
      </c>
      <c r="C164">
        <v>0.60650002999999997</v>
      </c>
      <c r="D164">
        <v>946.78698729999996</v>
      </c>
      <c r="E164">
        <v>2.1029000299999998</v>
      </c>
      <c r="F164">
        <v>9.9000003020963209E+37</v>
      </c>
      <c r="G164">
        <v>1.5240000499999999</v>
      </c>
      <c r="H164">
        <v>9.9000003020963209E+37</v>
      </c>
      <c r="J164" s="2">
        <f>TREND(Calibration!$A$2:$A$4,Calibration!$B$2:$B$4,C164)</f>
        <v>419.12923393422346</v>
      </c>
      <c r="K164" s="2">
        <f>TREND(Calibration!$A$2:$A$4,Calibration!$C$2:$C$4,E164)</f>
        <v>828.48842786488979</v>
      </c>
      <c r="L164" s="2">
        <f>TREND(Calibration!$A$2:$A$4,Calibration!$D$2:$D$4,G164)</f>
        <v>587.27796797463327</v>
      </c>
    </row>
    <row r="165" spans="1:12" x14ac:dyDescent="0.25">
      <c r="A165">
        <v>813175</v>
      </c>
      <c r="B165">
        <v>14.248999599999999</v>
      </c>
      <c r="C165">
        <v>0.61460000000000004</v>
      </c>
      <c r="D165">
        <v>389.61499022999999</v>
      </c>
      <c r="E165">
        <v>1.9576</v>
      </c>
      <c r="F165">
        <v>9.9000003020963209E+37</v>
      </c>
      <c r="G165">
        <v>1.52719998</v>
      </c>
      <c r="H165">
        <v>1311.2729492200001</v>
      </c>
      <c r="J165" s="2">
        <f>TREND(Calibration!$A$2:$A$4,Calibration!$B$2:$B$4,C165)</f>
        <v>424.17141762608674</v>
      </c>
      <c r="K165" s="2">
        <f>TREND(Calibration!$A$2:$A$4,Calibration!$C$2:$C$4,E165)</f>
        <v>770.07803010603516</v>
      </c>
      <c r="L165" s="2">
        <f>TREND(Calibration!$A$2:$A$4,Calibration!$D$2:$D$4,G165)</f>
        <v>588.59313885599647</v>
      </c>
    </row>
    <row r="166" spans="1:12" x14ac:dyDescent="0.25">
      <c r="A166">
        <v>818175</v>
      </c>
      <c r="B166">
        <v>14.324000359999999</v>
      </c>
      <c r="C166">
        <v>0.61189996999999996</v>
      </c>
      <c r="D166">
        <v>1141.2590332</v>
      </c>
      <c r="E166">
        <v>2.1526000500000002</v>
      </c>
      <c r="F166">
        <v>9.9000003020963209E+37</v>
      </c>
      <c r="G166">
        <v>1.5293999899999999</v>
      </c>
      <c r="H166">
        <v>9.9000003020963209E+37</v>
      </c>
      <c r="J166" s="2">
        <f>TREND(Calibration!$A$2:$A$4,Calibration!$B$2:$B$4,C166)</f>
        <v>422.49066482903419</v>
      </c>
      <c r="K166" s="2">
        <f>TREND(Calibration!$A$2:$A$4,Calibration!$C$2:$C$4,E166)</f>
        <v>848.46776260296974</v>
      </c>
      <c r="L166" s="2">
        <f>TREND(Calibration!$A$2:$A$4,Calibration!$D$2:$D$4,G166)</f>
        <v>589.49734272630224</v>
      </c>
    </row>
    <row r="167" spans="1:12" x14ac:dyDescent="0.25">
      <c r="A167">
        <v>823175</v>
      </c>
      <c r="B167">
        <v>14.40799999</v>
      </c>
      <c r="C167">
        <v>0.60320001999999995</v>
      </c>
      <c r="D167">
        <v>1208.8370361299999</v>
      </c>
      <c r="E167">
        <v>2.0434999500000002</v>
      </c>
      <c r="F167">
        <v>9.9000003020963209E+37</v>
      </c>
      <c r="G167">
        <v>1.5305000499999999</v>
      </c>
      <c r="H167">
        <v>9.9000003020963209E+37</v>
      </c>
      <c r="J167" s="2">
        <f>TREND(Calibration!$A$2:$A$4,Calibration!$B$2:$B$4,C167)</f>
        <v>417.07499711544688</v>
      </c>
      <c r="K167" s="2">
        <f>TREND(Calibration!$A$2:$A$4,Calibration!$C$2:$C$4,E167)</f>
        <v>804.60968331330389</v>
      </c>
      <c r="L167" s="2">
        <f>TREND(Calibration!$A$2:$A$4,Calibration!$D$2:$D$4,G167)</f>
        <v>589.94946726644912</v>
      </c>
    </row>
    <row r="168" spans="1:12" x14ac:dyDescent="0.25">
      <c r="A168">
        <v>828174</v>
      </c>
      <c r="B168">
        <v>14.3920002</v>
      </c>
      <c r="C168">
        <v>0.60110003000000001</v>
      </c>
      <c r="D168">
        <v>797.24200439000003</v>
      </c>
      <c r="E168">
        <v>1.86210001</v>
      </c>
      <c r="F168">
        <v>1314.8129882799999</v>
      </c>
      <c r="G168">
        <v>1.52180004</v>
      </c>
      <c r="H168">
        <v>9.9000003020963209E+37</v>
      </c>
      <c r="J168" s="2">
        <f>TREND(Calibration!$A$2:$A$4,Calibration!$B$2:$B$4,C168)</f>
        <v>415.76776568976561</v>
      </c>
      <c r="K168" s="2">
        <f>TREND(Calibration!$A$2:$A$4,Calibration!$C$2:$C$4,E168)</f>
        <v>731.68717497774207</v>
      </c>
      <c r="L168" s="2">
        <f>TREND(Calibration!$A$2:$A$4,Calibration!$D$2:$D$4,G168)</f>
        <v>586.37376410432751</v>
      </c>
    </row>
    <row r="169" spans="1:12" x14ac:dyDescent="0.25">
      <c r="A169">
        <v>833175</v>
      </c>
      <c r="B169">
        <v>14.307000159999999</v>
      </c>
      <c r="C169">
        <v>0.61350000000000005</v>
      </c>
      <c r="D169">
        <v>555.15502930000002</v>
      </c>
      <c r="E169">
        <v>2.0397000300000001</v>
      </c>
      <c r="F169">
        <v>9.9000003020963209E+37</v>
      </c>
      <c r="G169">
        <v>1.5212999599999999</v>
      </c>
      <c r="H169">
        <v>9.9000003020963209E+37</v>
      </c>
      <c r="J169" s="2">
        <f>TREND(Calibration!$A$2:$A$4,Calibration!$B$2:$B$4,C169)</f>
        <v>423.48667409480834</v>
      </c>
      <c r="K169" s="2">
        <f>TREND(Calibration!$A$2:$A$4,Calibration!$C$2:$C$4,E169)</f>
        <v>803.08212107775694</v>
      </c>
      <c r="L169" s="2">
        <f>TREND(Calibration!$A$2:$A$4,Calibration!$D$2:$D$4,G169)</f>
        <v>586.16823127881196</v>
      </c>
    </row>
    <row r="170" spans="1:12" x14ac:dyDescent="0.25">
      <c r="A170">
        <v>838176</v>
      </c>
      <c r="B170">
        <v>14.135000229999999</v>
      </c>
      <c r="C170">
        <v>0.60210001000000002</v>
      </c>
      <c r="D170">
        <v>1356.7030029299999</v>
      </c>
      <c r="E170">
        <v>1.97109997</v>
      </c>
      <c r="F170">
        <v>1230.7790527300001</v>
      </c>
      <c r="G170">
        <v>1.5169999599999999</v>
      </c>
      <c r="H170">
        <v>9.9000003020963209E+37</v>
      </c>
      <c r="J170" s="2">
        <f>TREND(Calibration!$A$2:$A$4,Calibration!$B$2:$B$4,C170)</f>
        <v>416.39024735922732</v>
      </c>
      <c r="K170" s="2">
        <f>TREND(Calibration!$A$2:$A$4,Calibration!$C$2:$C$4,E170)</f>
        <v>775.50499813510305</v>
      </c>
      <c r="L170" s="2">
        <f>TREND(Calibration!$A$2:$A$4,Calibration!$D$2:$D$4,G170)</f>
        <v>584.40093174730305</v>
      </c>
    </row>
    <row r="171" spans="1:12" x14ac:dyDescent="0.25">
      <c r="A171">
        <v>843174</v>
      </c>
      <c r="B171">
        <v>14.06700039</v>
      </c>
      <c r="C171">
        <v>0.59890001999999998</v>
      </c>
      <c r="D171">
        <v>595.78802489999998</v>
      </c>
      <c r="E171">
        <v>2.03600001</v>
      </c>
      <c r="F171">
        <v>1159.8079834</v>
      </c>
      <c r="G171">
        <v>1.5316000000000001</v>
      </c>
      <c r="H171">
        <v>9.9000003020963209E+37</v>
      </c>
      <c r="J171" s="2">
        <f>TREND(Calibration!$A$2:$A$4,Calibration!$B$2:$B$4,C171)</f>
        <v>414.39827240226748</v>
      </c>
      <c r="K171" s="2">
        <f>TREND(Calibration!$A$2:$A$4,Calibration!$C$2:$C$4,E171)</f>
        <v>801.59471849486886</v>
      </c>
      <c r="L171" s="2">
        <f>TREND(Calibration!$A$2:$A$4,Calibration!$D$2:$D$4,G171)</f>
        <v>590.401546596608</v>
      </c>
    </row>
    <row r="172" spans="1:12" x14ac:dyDescent="0.25">
      <c r="A172">
        <v>848175</v>
      </c>
      <c r="B172">
        <v>14.11900043</v>
      </c>
      <c r="C172">
        <v>0.59619999000000001</v>
      </c>
      <c r="D172">
        <v>883.83502196999996</v>
      </c>
      <c r="E172">
        <v>1.9953999499999999</v>
      </c>
      <c r="F172">
        <v>875.14202881000006</v>
      </c>
      <c r="G172">
        <v>1.52719998</v>
      </c>
      <c r="H172">
        <v>9.9000003020963209E+37</v>
      </c>
      <c r="J172" s="2">
        <f>TREND(Calibration!$A$2:$A$4,Calibration!$B$2:$B$4,C172)</f>
        <v>412.71751960521499</v>
      </c>
      <c r="K172" s="2">
        <f>TREND(Calibration!$A$2:$A$4,Calibration!$C$2:$C$4,E172)</f>
        <v>785.27355425537507</v>
      </c>
      <c r="L172" s="2">
        <f>TREND(Calibration!$A$2:$A$4,Calibration!$D$2:$D$4,G172)</f>
        <v>588.59313885599647</v>
      </c>
    </row>
    <row r="173" spans="1:12" x14ac:dyDescent="0.25">
      <c r="A173">
        <v>853174</v>
      </c>
      <c r="B173">
        <v>14.248999599999999</v>
      </c>
      <c r="C173">
        <v>0.59729999</v>
      </c>
      <c r="D173">
        <v>999.93597411999997</v>
      </c>
      <c r="E173">
        <v>2.1953000999999999</v>
      </c>
      <c r="F173">
        <v>1112.4630127</v>
      </c>
      <c r="G173">
        <v>1.5326000500000001</v>
      </c>
      <c r="H173">
        <v>9.9000003020963209E+37</v>
      </c>
      <c r="J173" s="2">
        <f>TREND(Calibration!$A$2:$A$4,Calibration!$B$2:$B$4,C173)</f>
        <v>413.40226313649345</v>
      </c>
      <c r="K173" s="2">
        <f>TREND(Calibration!$A$2:$A$4,Calibration!$C$2:$C$4,E173)</f>
        <v>865.63311972521501</v>
      </c>
      <c r="L173" s="2">
        <f>TREND(Calibration!$A$2:$A$4,Calibration!$D$2:$D$4,G173)</f>
        <v>590.81256703765121</v>
      </c>
    </row>
    <row r="174" spans="1:12" x14ac:dyDescent="0.25">
      <c r="A174">
        <v>858174</v>
      </c>
      <c r="B174">
        <v>14.352999690000001</v>
      </c>
      <c r="C174">
        <v>0.60320001999999995</v>
      </c>
      <c r="D174">
        <v>1048.8420410199999</v>
      </c>
      <c r="E174">
        <v>2.1796000000000002</v>
      </c>
      <c r="F174">
        <v>1308.70495605</v>
      </c>
      <c r="G174">
        <v>1.5283000499999999</v>
      </c>
      <c r="H174">
        <v>9.9000003020963209E+37</v>
      </c>
      <c r="J174" s="2">
        <f>TREND(Calibration!$A$2:$A$4,Calibration!$B$2:$B$4,C174)</f>
        <v>417.07499711544688</v>
      </c>
      <c r="K174" s="2">
        <f>TREND(Calibration!$A$2:$A$4,Calibration!$C$2:$C$4,E174)</f>
        <v>859.32170268109076</v>
      </c>
      <c r="L174" s="2">
        <f>TREND(Calibration!$A$2:$A$4,Calibration!$D$2:$D$4,G174)</f>
        <v>589.04526750614218</v>
      </c>
    </row>
    <row r="175" spans="1:12" x14ac:dyDescent="0.25">
      <c r="A175">
        <v>863190</v>
      </c>
      <c r="B175">
        <v>14.505000109999999</v>
      </c>
      <c r="C175">
        <v>0.60970002000000001</v>
      </c>
      <c r="D175">
        <v>1097.6280517600001</v>
      </c>
      <c r="E175">
        <v>1.88909996</v>
      </c>
      <c r="F175">
        <v>1128.3370361299999</v>
      </c>
      <c r="G175">
        <v>1.5283000499999999</v>
      </c>
      <c r="H175">
        <v>9.9000003020963209E+37</v>
      </c>
      <c r="J175" s="2">
        <f>TREND(Calibration!$A$2:$A$4,Calibration!$B$2:$B$4,C175)</f>
        <v>421.1212088911833</v>
      </c>
      <c r="K175" s="2">
        <f>TREND(Calibration!$A$2:$A$4,Calibration!$C$2:$C$4,E175)</f>
        <v>742.54111505586309</v>
      </c>
      <c r="L175" s="2">
        <f>TREND(Calibration!$A$2:$A$4,Calibration!$D$2:$D$4,G175)</f>
        <v>589.04526750614218</v>
      </c>
    </row>
    <row r="176" spans="1:12" x14ac:dyDescent="0.25">
      <c r="A176">
        <v>868175</v>
      </c>
      <c r="B176">
        <v>14.57699966</v>
      </c>
      <c r="C176">
        <v>0.60540002999999998</v>
      </c>
      <c r="D176">
        <v>1153.5080566399999</v>
      </c>
      <c r="E176">
        <v>1.99380004</v>
      </c>
      <c r="F176">
        <v>9.9000003020963209E+37</v>
      </c>
      <c r="G176">
        <v>1.5397000300000001</v>
      </c>
      <c r="H176">
        <v>9.9000003020963209E+37</v>
      </c>
      <c r="J176" s="2">
        <f>TREND(Calibration!$A$2:$A$4,Calibration!$B$2:$B$4,C176)</f>
        <v>418.44449040294501</v>
      </c>
      <c r="K176" s="2">
        <f>TREND(Calibration!$A$2:$A$4,Calibration!$C$2:$C$4,E176)</f>
        <v>784.63039279506177</v>
      </c>
      <c r="L176" s="2">
        <f>TREND(Calibration!$A$2:$A$4,Calibration!$D$2:$D$4,G176)</f>
        <v>593.73065804409828</v>
      </c>
    </row>
    <row r="177" spans="1:12" x14ac:dyDescent="0.25">
      <c r="A177">
        <v>873174</v>
      </c>
      <c r="B177">
        <v>14.498999599999999</v>
      </c>
      <c r="C177">
        <v>0.60110003000000001</v>
      </c>
      <c r="D177">
        <v>1319.0720214800001</v>
      </c>
      <c r="E177">
        <v>2.2741000699999998</v>
      </c>
      <c r="F177">
        <v>9.9000003020963209E+37</v>
      </c>
      <c r="G177">
        <v>1.53530002</v>
      </c>
      <c r="H177">
        <v>9.9000003020963209E+37</v>
      </c>
      <c r="J177" s="2">
        <f>TREND(Calibration!$A$2:$A$4,Calibration!$B$2:$B$4,C177)</f>
        <v>415.76776568976561</v>
      </c>
      <c r="K177" s="2">
        <f>TREND(Calibration!$A$2:$A$4,Calibration!$C$2:$C$4,E177)</f>
        <v>897.31059144415281</v>
      </c>
      <c r="L177" s="2">
        <f>TREND(Calibration!$A$2:$A$4,Calibration!$D$2:$D$4,G177)</f>
        <v>591.92225441348558</v>
      </c>
    </row>
    <row r="178" spans="1:12" x14ac:dyDescent="0.25">
      <c r="A178">
        <v>878174</v>
      </c>
      <c r="B178">
        <v>14.40100002</v>
      </c>
      <c r="C178">
        <v>0.60589999000000005</v>
      </c>
      <c r="D178">
        <v>452.21798705999998</v>
      </c>
      <c r="E178">
        <v>2.0413999600000001</v>
      </c>
      <c r="F178">
        <v>9.9000003020963209E+37</v>
      </c>
      <c r="G178">
        <v>1.5293999899999999</v>
      </c>
      <c r="H178">
        <v>9.9000003020963209E+37</v>
      </c>
      <c r="J178" s="2">
        <f>TREND(Calibration!$A$2:$A$4,Calibration!$B$2:$B$4,C178)</f>
        <v>418.75571256285235</v>
      </c>
      <c r="K178" s="2">
        <f>TREND(Calibration!$A$2:$A$4,Calibration!$C$2:$C$4,E178)</f>
        <v>803.76549043055206</v>
      </c>
      <c r="L178" s="2">
        <f>TREND(Calibration!$A$2:$A$4,Calibration!$D$2:$D$4,G178)</f>
        <v>589.49734272630224</v>
      </c>
    </row>
    <row r="179" spans="1:12" x14ac:dyDescent="0.25">
      <c r="A179">
        <v>883175</v>
      </c>
      <c r="B179">
        <v>14.20699978</v>
      </c>
      <c r="C179">
        <v>0.59570003000000005</v>
      </c>
      <c r="D179">
        <v>9.9000003020963209E+37</v>
      </c>
      <c r="E179">
        <v>2.14129996</v>
      </c>
      <c r="F179">
        <v>9.9000003020963209E+37</v>
      </c>
      <c r="G179">
        <v>1.5298999499999999</v>
      </c>
      <c r="H179">
        <v>9.9000003020963209E+37</v>
      </c>
      <c r="J179" s="2">
        <f>TREND(Calibration!$A$2:$A$4,Calibration!$B$2:$B$4,C179)</f>
        <v>412.40629744530776</v>
      </c>
      <c r="K179" s="2">
        <f>TREND(Calibration!$A$2:$A$4,Calibration!$C$2:$C$4,E179)</f>
        <v>843.92514308932698</v>
      </c>
      <c r="L179" s="2">
        <f>TREND(Calibration!$A$2:$A$4,Calibration!$D$2:$D$4,G179)</f>
        <v>589.70282623183084</v>
      </c>
    </row>
    <row r="180" spans="1:12" x14ac:dyDescent="0.25">
      <c r="A180">
        <v>888174</v>
      </c>
      <c r="B180">
        <v>14.074000359999999</v>
      </c>
      <c r="C180">
        <v>0.60049998999999998</v>
      </c>
      <c r="D180">
        <v>548.74200439000003</v>
      </c>
      <c r="E180">
        <v>2.15799999</v>
      </c>
      <c r="F180">
        <v>9.9000003020963209E+37</v>
      </c>
      <c r="G180">
        <v>1.53100002</v>
      </c>
      <c r="H180">
        <v>1159.0169677700001</v>
      </c>
      <c r="J180" s="2">
        <f>TREND(Calibration!$A$2:$A$4,Calibration!$B$2:$B$4,C180)</f>
        <v>415.39424431839439</v>
      </c>
      <c r="K180" s="2">
        <f>TREND(Calibration!$A$2:$A$4,Calibration!$C$2:$C$4,E180)</f>
        <v>850.63853051866761</v>
      </c>
      <c r="L180" s="2">
        <f>TREND(Calibration!$A$2:$A$4,Calibration!$D$2:$D$4,G180)</f>
        <v>590.15495488197666</v>
      </c>
    </row>
    <row r="181" spans="1:12" x14ac:dyDescent="0.25">
      <c r="A181">
        <v>893175</v>
      </c>
      <c r="B181">
        <v>14.01200008</v>
      </c>
      <c r="C181">
        <v>0.59399997999999998</v>
      </c>
      <c r="D181">
        <v>904.00299071999996</v>
      </c>
      <c r="E181">
        <v>2.2135999200000001</v>
      </c>
      <c r="F181">
        <v>1050.8730468700001</v>
      </c>
      <c r="G181">
        <v>1.5298999499999999</v>
      </c>
      <c r="H181">
        <v>9.9000003020963209E+37</v>
      </c>
      <c r="J181" s="2">
        <f>TREND(Calibration!$A$2:$A$4,Calibration!$B$2:$B$4,C181)</f>
        <v>411.34802631771686</v>
      </c>
      <c r="K181" s="2">
        <f>TREND(Calibration!$A$2:$A$4,Calibration!$C$2:$C$4,E181)</f>
        <v>872.989620375046</v>
      </c>
      <c r="L181" s="2">
        <f>TREND(Calibration!$A$2:$A$4,Calibration!$D$2:$D$4,G181)</f>
        <v>589.70282623183084</v>
      </c>
    </row>
    <row r="182" spans="1:12" x14ac:dyDescent="0.25">
      <c r="A182">
        <v>898176</v>
      </c>
      <c r="B182">
        <v>14.10900021</v>
      </c>
      <c r="C182">
        <v>0.59890001999999998</v>
      </c>
      <c r="D182">
        <v>789.29699706999997</v>
      </c>
      <c r="E182">
        <v>2.1791000399999998</v>
      </c>
      <c r="F182">
        <v>885.61602783000001</v>
      </c>
      <c r="G182">
        <v>1.5359</v>
      </c>
      <c r="H182">
        <v>9.9000003020963209E+37</v>
      </c>
      <c r="J182" s="2">
        <f>TREND(Calibration!$A$2:$A$4,Calibration!$B$2:$B$4,C182)</f>
        <v>414.39827240226748</v>
      </c>
      <c r="K182" s="2">
        <f>TREND(Calibration!$A$2:$A$4,Calibration!$C$2:$C$4,E182)</f>
        <v>859.12071949847518</v>
      </c>
      <c r="L182" s="2">
        <f>TREND(Calibration!$A$2:$A$4,Calibration!$D$2:$D$4,G182)</f>
        <v>592.16884612811691</v>
      </c>
    </row>
    <row r="183" spans="1:12" x14ac:dyDescent="0.25">
      <c r="A183">
        <v>903175</v>
      </c>
      <c r="B183">
        <v>14.29399967</v>
      </c>
      <c r="C183">
        <v>0.60159998999999997</v>
      </c>
      <c r="D183">
        <v>1044.98498535</v>
      </c>
      <c r="E183">
        <v>2.1737000900000001</v>
      </c>
      <c r="F183">
        <v>1116.4489746100001</v>
      </c>
      <c r="G183">
        <v>1.54130006</v>
      </c>
      <c r="H183">
        <v>9.9000003020963209E+37</v>
      </c>
      <c r="J183" s="2">
        <f>TREND(Calibration!$A$2:$A$4,Calibration!$B$2:$B$4,C183)</f>
        <v>416.07898784967284</v>
      </c>
      <c r="K183" s="2">
        <f>TREND(Calibration!$A$2:$A$4,Calibration!$C$2:$C$4,E183)</f>
        <v>856.94994756279209</v>
      </c>
      <c r="L183" s="2">
        <f>TREND(Calibration!$A$2:$A$4,Calibration!$D$2:$D$4,G183)</f>
        <v>594.38827019977271</v>
      </c>
    </row>
    <row r="184" spans="1:12" x14ac:dyDescent="0.25">
      <c r="A184">
        <v>908175</v>
      </c>
      <c r="B184">
        <v>14.4829998</v>
      </c>
      <c r="C184">
        <v>0.60860002000000002</v>
      </c>
      <c r="D184">
        <v>1053.2960205100001</v>
      </c>
      <c r="E184">
        <v>2.0441000499999999</v>
      </c>
      <c r="F184">
        <v>9.9000003020963209E+37</v>
      </c>
      <c r="G184">
        <v>1.53209996</v>
      </c>
      <c r="H184">
        <v>9.9000003020963209E+37</v>
      </c>
      <c r="J184" s="2">
        <f>TREND(Calibration!$A$2:$A$4,Calibration!$B$2:$B$4,C184)</f>
        <v>420.43646535990484</v>
      </c>
      <c r="K184" s="2">
        <f>TREND(Calibration!$A$2:$A$4,Calibration!$C$2:$C$4,E184)</f>
        <v>804.850922628224</v>
      </c>
      <c r="L184" s="2">
        <f>TREND(Calibration!$A$2:$A$4,Calibration!$D$2:$D$4,G184)</f>
        <v>590.60703010213672</v>
      </c>
    </row>
    <row r="185" spans="1:12" x14ac:dyDescent="0.25">
      <c r="A185">
        <v>913199</v>
      </c>
      <c r="B185">
        <v>14.67399979</v>
      </c>
      <c r="C185">
        <v>0.60110003000000001</v>
      </c>
      <c r="D185">
        <v>1020.73199463</v>
      </c>
      <c r="E185">
        <v>2.1417999299999999</v>
      </c>
      <c r="F185">
        <v>9.9000003020963209E+37</v>
      </c>
      <c r="G185">
        <v>1.5379999900000001</v>
      </c>
      <c r="H185">
        <v>1362.9239502</v>
      </c>
      <c r="J185" s="2">
        <f>TREND(Calibration!$A$2:$A$4,Calibration!$B$2:$B$4,C185)</f>
        <v>415.76776568976561</v>
      </c>
      <c r="K185" s="2">
        <f>TREND(Calibration!$A$2:$A$4,Calibration!$C$2:$C$4,E185)</f>
        <v>844.12613029192767</v>
      </c>
      <c r="L185" s="2">
        <f>TREND(Calibration!$A$2:$A$4,Calibration!$D$2:$D$4,G185)</f>
        <v>593.03194178932006</v>
      </c>
    </row>
    <row r="186" spans="1:12" x14ac:dyDescent="0.25">
      <c r="A186">
        <v>918176</v>
      </c>
      <c r="B186">
        <v>14.69999981</v>
      </c>
      <c r="C186">
        <v>0.6038</v>
      </c>
      <c r="D186">
        <v>1254.9139404299999</v>
      </c>
      <c r="E186">
        <v>1.88740003</v>
      </c>
      <c r="F186">
        <v>1127.81994629</v>
      </c>
      <c r="G186">
        <v>1.53429997</v>
      </c>
      <c r="H186">
        <v>9.9000003020963209E+37</v>
      </c>
      <c r="J186" s="2">
        <f>TREND(Calibration!$A$2:$A$4,Calibration!$B$2:$B$4,C186)</f>
        <v>417.44848113717097</v>
      </c>
      <c r="K186" s="2">
        <f>TREND(Calibration!$A$2:$A$4,Calibration!$C$2:$C$4,E186)</f>
        <v>741.85774570306796</v>
      </c>
      <c r="L186" s="2">
        <f>TREND(Calibration!$A$2:$A$4,Calibration!$D$2:$D$4,G186)</f>
        <v>591.51123397244248</v>
      </c>
    </row>
    <row r="187" spans="1:12" x14ac:dyDescent="0.25">
      <c r="A187">
        <v>923187</v>
      </c>
      <c r="B187">
        <v>14.65100002</v>
      </c>
      <c r="C187">
        <v>0.60159998999999997</v>
      </c>
      <c r="D187">
        <v>619.90899658000001</v>
      </c>
      <c r="E187">
        <v>2.10619998</v>
      </c>
      <c r="F187">
        <v>9.9000003020963209E+37</v>
      </c>
      <c r="G187">
        <v>1.5298999499999999</v>
      </c>
      <c r="H187">
        <v>1218.08300781</v>
      </c>
      <c r="J187" s="2">
        <f>TREND(Calibration!$A$2:$A$4,Calibration!$B$2:$B$4,C187)</f>
        <v>416.07898784967284</v>
      </c>
      <c r="K187" s="2">
        <f>TREND(Calibration!$A$2:$A$4,Calibration!$C$2:$C$4,E187)</f>
        <v>829.81500289783605</v>
      </c>
      <c r="L187" s="2">
        <f>TREND(Calibration!$A$2:$A$4,Calibration!$D$2:$D$4,G187)</f>
        <v>589.70282623183084</v>
      </c>
    </row>
    <row r="188" spans="1:12" x14ac:dyDescent="0.25">
      <c r="A188">
        <v>928175</v>
      </c>
      <c r="B188">
        <v>14.48600006</v>
      </c>
      <c r="C188">
        <v>0.59729999</v>
      </c>
      <c r="D188">
        <v>9.9000003020963209E+37</v>
      </c>
      <c r="E188">
        <v>2.2390000799999998</v>
      </c>
      <c r="F188">
        <v>1003.37701416</v>
      </c>
      <c r="G188">
        <v>1.5348000500000001</v>
      </c>
      <c r="H188">
        <v>9.9000003020963209E+37</v>
      </c>
      <c r="J188" s="2">
        <f>TREND(Calibration!$A$2:$A$4,Calibration!$B$2:$B$4,C188)</f>
        <v>413.40226313649345</v>
      </c>
      <c r="K188" s="2">
        <f>TREND(Calibration!$A$2:$A$4,Calibration!$C$2:$C$4,E188)</f>
        <v>883.20044723267665</v>
      </c>
      <c r="L188" s="2">
        <f>TREND(Calibration!$A$2:$A$4,Calibration!$D$2:$D$4,G188)</f>
        <v>591.71676679795803</v>
      </c>
    </row>
    <row r="189" spans="1:12" x14ac:dyDescent="0.25">
      <c r="A189">
        <v>933315</v>
      </c>
      <c r="B189">
        <v>14.34599972</v>
      </c>
      <c r="C189">
        <v>0.60919999999999996</v>
      </c>
      <c r="D189">
        <v>865.72900390999996</v>
      </c>
      <c r="E189">
        <v>2.0657000499999998</v>
      </c>
      <c r="F189">
        <v>1142.3439941399999</v>
      </c>
      <c r="G189">
        <v>1.54340005</v>
      </c>
      <c r="H189">
        <v>9.9000003020963209E+37</v>
      </c>
      <c r="J189" s="2">
        <f>TREND(Calibration!$A$2:$A$4,Calibration!$B$2:$B$4,C189)</f>
        <v>420.80994938162883</v>
      </c>
      <c r="K189" s="2">
        <f>TREND(Calibration!$A$2:$A$4,Calibration!$C$2:$C$4,E189)</f>
        <v>813.53409077066181</v>
      </c>
      <c r="L189" s="2">
        <f>TREND(Calibration!$A$2:$A$4,Calibration!$D$2:$D$4,G189)</f>
        <v>595.25136586097585</v>
      </c>
    </row>
    <row r="190" spans="1:12" x14ac:dyDescent="0.25">
      <c r="A190">
        <v>938186</v>
      </c>
      <c r="B190">
        <v>14.225999829999999</v>
      </c>
      <c r="C190">
        <v>0.61940002000000005</v>
      </c>
      <c r="D190">
        <v>704.98400878999996</v>
      </c>
      <c r="E190">
        <v>2.0499999500000001</v>
      </c>
      <c r="F190">
        <v>9.9000003020963209E+37</v>
      </c>
      <c r="G190">
        <v>1.5467</v>
      </c>
      <c r="H190">
        <v>9.9000003020963209E+37</v>
      </c>
      <c r="J190" s="2">
        <f>TREND(Calibration!$A$2:$A$4,Calibration!$B$2:$B$4,C190)</f>
        <v>427.15940184882061</v>
      </c>
      <c r="K190" s="2">
        <f>TREND(Calibration!$A$2:$A$4,Calibration!$C$2:$C$4,E190)</f>
        <v>807.22267372653744</v>
      </c>
      <c r="L190" s="2">
        <f>TREND(Calibration!$A$2:$A$4,Calibration!$D$2:$D$4,G190)</f>
        <v>596.60764495144156</v>
      </c>
    </row>
    <row r="191" spans="1:12" x14ac:dyDescent="0.25">
      <c r="A191">
        <v>943186</v>
      </c>
      <c r="B191">
        <v>14.135000229999999</v>
      </c>
      <c r="C191">
        <v>0.62699996999999996</v>
      </c>
      <c r="D191">
        <v>1099.4980468700001</v>
      </c>
      <c r="E191">
        <v>2.0645999900000001</v>
      </c>
      <c r="F191">
        <v>9.9000003020963209E+37</v>
      </c>
      <c r="G191">
        <v>1.5418000199999999</v>
      </c>
      <c r="H191">
        <v>9.9000003020963209E+37</v>
      </c>
      <c r="J191" s="2">
        <f>TREND(Calibration!$A$2:$A$4,Calibration!$B$2:$B$4,C191)</f>
        <v>431.89032603112935</v>
      </c>
      <c r="K191" s="2">
        <f>TREND(Calibration!$A$2:$A$4,Calibration!$C$2:$C$4,E191)</f>
        <v>813.09186827312624</v>
      </c>
      <c r="L191" s="2">
        <f>TREND(Calibration!$A$2:$A$4,Calibration!$D$2:$D$4,G191)</f>
        <v>594.59375370530131</v>
      </c>
    </row>
    <row r="192" spans="1:12" x14ac:dyDescent="0.25">
      <c r="A192">
        <v>948175</v>
      </c>
      <c r="B192">
        <v>14.14500046</v>
      </c>
      <c r="C192">
        <v>0.61510003000000002</v>
      </c>
      <c r="D192">
        <v>1022.43902588</v>
      </c>
      <c r="E192">
        <v>2.0796999899999999</v>
      </c>
      <c r="F192">
        <v>9.9000003020963209E+37</v>
      </c>
      <c r="G192">
        <v>1.5450999700000001</v>
      </c>
      <c r="H192">
        <v>9.9000003020963209E+37</v>
      </c>
      <c r="J192" s="2">
        <f>TREND(Calibration!$A$2:$A$4,Calibration!$B$2:$B$4,C192)</f>
        <v>424.48268336058237</v>
      </c>
      <c r="K192" s="2">
        <f>TREND(Calibration!$A$2:$A$4,Calibration!$C$2:$C$4,E192)</f>
        <v>819.16204600233038</v>
      </c>
      <c r="L192" s="2">
        <f>TREND(Calibration!$A$2:$A$4,Calibration!$D$2:$D$4,G192)</f>
        <v>595.95003279576724</v>
      </c>
    </row>
    <row r="193" spans="1:12" x14ac:dyDescent="0.25">
      <c r="A193">
        <v>953175</v>
      </c>
      <c r="B193">
        <v>14.34599972</v>
      </c>
      <c r="C193">
        <v>0.63080000999999997</v>
      </c>
      <c r="D193">
        <v>511.38500977000001</v>
      </c>
      <c r="E193">
        <v>2.0683999100000001</v>
      </c>
      <c r="F193">
        <v>9.9000003020963209E+37</v>
      </c>
      <c r="G193">
        <v>1.5514999599999999</v>
      </c>
      <c r="H193">
        <v>9.9000003020963209E+37</v>
      </c>
      <c r="J193" s="2">
        <f>TREND(Calibration!$A$2:$A$4,Calibration!$B$2:$B$4,C193)</f>
        <v>434.25582858440157</v>
      </c>
      <c r="K193" s="2">
        <f>TREND(Calibration!$A$2:$A$4,Calibration!$C$2:$C$4,E193)</f>
        <v>814.61943050867308</v>
      </c>
      <c r="L193" s="2">
        <f>TREND(Calibration!$A$2:$A$4,Calibration!$D$2:$D$4,G193)</f>
        <v>598.58042798847907</v>
      </c>
    </row>
    <row r="194" spans="1:12" x14ac:dyDescent="0.25">
      <c r="A194">
        <v>958174</v>
      </c>
      <c r="B194">
        <v>14.4659996</v>
      </c>
      <c r="C194">
        <v>0.63290000000000002</v>
      </c>
      <c r="D194">
        <v>1129.5310058600001</v>
      </c>
      <c r="E194">
        <v>2.0148999700000001</v>
      </c>
      <c r="F194">
        <v>9.9000003020963209E+37</v>
      </c>
      <c r="G194">
        <v>1.5514999599999999</v>
      </c>
      <c r="H194">
        <v>9.9000003020963209E+37</v>
      </c>
      <c r="J194" s="2">
        <f>TREND(Calibration!$A$2:$A$4,Calibration!$B$2:$B$4,C194)</f>
        <v>435.56306001008289</v>
      </c>
      <c r="K194" s="2">
        <f>TREND(Calibration!$A$2:$A$4,Calibration!$C$2:$C$4,E194)</f>
        <v>793.11253353504651</v>
      </c>
      <c r="L194" s="2">
        <f>TREND(Calibration!$A$2:$A$4,Calibration!$D$2:$D$4,G194)</f>
        <v>598.58042798847907</v>
      </c>
    </row>
    <row r="195" spans="1:12" x14ac:dyDescent="0.25">
      <c r="A195">
        <v>963174</v>
      </c>
      <c r="B195">
        <v>14.56000042</v>
      </c>
      <c r="C195">
        <v>0.63349997999999996</v>
      </c>
      <c r="D195">
        <v>1170.22497559</v>
      </c>
      <c r="E195">
        <v>2.1796000000000002</v>
      </c>
      <c r="F195">
        <v>9.9000003020963209E+37</v>
      </c>
      <c r="G195">
        <v>1.5440000300000001</v>
      </c>
      <c r="H195">
        <v>9.9000003020963209E+37</v>
      </c>
      <c r="J195" s="2">
        <f>TREND(Calibration!$A$2:$A$4,Calibration!$B$2:$B$4,C195)</f>
        <v>435.93654403180693</v>
      </c>
      <c r="K195" s="2">
        <f>TREND(Calibration!$A$2:$A$4,Calibration!$C$2:$C$4,E195)</f>
        <v>859.32170268109076</v>
      </c>
      <c r="L195" s="2">
        <f>TREND(Calibration!$A$2:$A$4,Calibration!$D$2:$D$4,G195)</f>
        <v>595.49795757560719</v>
      </c>
    </row>
    <row r="196" spans="1:12" x14ac:dyDescent="0.25">
      <c r="A196">
        <v>968174</v>
      </c>
      <c r="B196">
        <v>14.59300041</v>
      </c>
      <c r="C196">
        <v>0.63400000000000001</v>
      </c>
      <c r="D196">
        <v>983.22198486000002</v>
      </c>
      <c r="E196">
        <v>2.1261000600000002</v>
      </c>
      <c r="F196">
        <v>9.9000003020963209E+37</v>
      </c>
      <c r="G196">
        <v>1.5467</v>
      </c>
      <c r="H196">
        <v>9.9000003020963209E+37</v>
      </c>
      <c r="J196" s="2">
        <f>TREND(Calibration!$A$2:$A$4,Calibration!$B$2:$B$4,C196)</f>
        <v>436.24780354136135</v>
      </c>
      <c r="K196" s="2">
        <f>TREND(Calibration!$A$2:$A$4,Calibration!$C$2:$C$4,E196)</f>
        <v>837.81480570746407</v>
      </c>
      <c r="L196" s="2">
        <f>TREND(Calibration!$A$2:$A$4,Calibration!$D$2:$D$4,G196)</f>
        <v>596.60764495144156</v>
      </c>
    </row>
    <row r="197" spans="1:12" x14ac:dyDescent="0.25">
      <c r="A197">
        <v>973174</v>
      </c>
      <c r="B197">
        <v>14.48600006</v>
      </c>
      <c r="C197">
        <v>0.63779998000000004</v>
      </c>
      <c r="D197">
        <v>948.37701416000004</v>
      </c>
      <c r="E197">
        <v>2.0153999300000001</v>
      </c>
      <c r="F197">
        <v>9.9000003020963209E+37</v>
      </c>
      <c r="G197">
        <v>1.54340005</v>
      </c>
      <c r="H197">
        <v>9.9000003020963209E+37</v>
      </c>
      <c r="J197" s="2">
        <f>TREND(Calibration!$A$2:$A$4,Calibration!$B$2:$B$4,C197)</f>
        <v>438.61326874498639</v>
      </c>
      <c r="K197" s="2">
        <f>TREND(Calibration!$A$2:$A$4,Calibration!$C$2:$C$4,E197)</f>
        <v>793.31351671766186</v>
      </c>
      <c r="L197" s="2">
        <f>TREND(Calibration!$A$2:$A$4,Calibration!$D$2:$D$4,G197)</f>
        <v>595.25136586097585</v>
      </c>
    </row>
    <row r="198" spans="1:12" x14ac:dyDescent="0.25">
      <c r="A198">
        <v>978174</v>
      </c>
      <c r="B198">
        <v>14.385000229999999</v>
      </c>
      <c r="C198">
        <v>0.63669997</v>
      </c>
      <c r="D198">
        <v>508.15701294000002</v>
      </c>
      <c r="E198">
        <v>2.0423998800000001</v>
      </c>
      <c r="F198">
        <v>9.9000003020963209E+37</v>
      </c>
      <c r="G198">
        <v>1.5428999699999999</v>
      </c>
      <c r="H198">
        <v>9.9000003020963209E+37</v>
      </c>
      <c r="J198" s="2">
        <f>TREND(Calibration!$A$2:$A$4,Calibration!$B$2:$B$4,C198)</f>
        <v>437.92851898876671</v>
      </c>
      <c r="K198" s="2">
        <f>TREND(Calibration!$A$2:$A$4,Calibration!$C$2:$C$4,E198)</f>
        <v>804.16745679578287</v>
      </c>
      <c r="L198" s="2">
        <f>TREND(Calibration!$A$2:$A$4,Calibration!$D$2:$D$4,G198)</f>
        <v>595.04583303546019</v>
      </c>
    </row>
    <row r="199" spans="1:12" x14ac:dyDescent="0.25">
      <c r="A199">
        <v>983175</v>
      </c>
      <c r="B199">
        <v>14.24600029</v>
      </c>
      <c r="C199">
        <v>0.64700000999999996</v>
      </c>
      <c r="D199">
        <v>984.37298583999996</v>
      </c>
      <c r="E199">
        <v>2.30220008</v>
      </c>
      <c r="F199">
        <v>9.9000003020963209E+37</v>
      </c>
      <c r="G199">
        <v>1.55209994</v>
      </c>
      <c r="H199">
        <v>9.9000003020963209E+37</v>
      </c>
      <c r="J199" s="2">
        <f>TREND(Calibration!$A$2:$A$4,Calibration!$B$2:$B$4,C199)</f>
        <v>444.34023331777519</v>
      </c>
      <c r="K199" s="2">
        <f>TREND(Calibration!$A$2:$A$4,Calibration!$C$2:$C$4,E199)</f>
        <v>908.60675401980961</v>
      </c>
      <c r="L199" s="2">
        <f>TREND(Calibration!$A$2:$A$4,Calibration!$D$2:$D$4,G199)</f>
        <v>598.82701970311052</v>
      </c>
    </row>
    <row r="200" spans="1:12" x14ac:dyDescent="0.25">
      <c r="A200">
        <v>988175</v>
      </c>
      <c r="B200">
        <v>14.074000359999999</v>
      </c>
      <c r="C200">
        <v>0.64160001</v>
      </c>
      <c r="D200">
        <v>1134.9060058600001</v>
      </c>
      <c r="E200">
        <v>2.3087000799999999</v>
      </c>
      <c r="F200">
        <v>9.9000003020963209E+37</v>
      </c>
      <c r="G200">
        <v>1.5618000000000001</v>
      </c>
      <c r="H200">
        <v>9.9000003020963209E+37</v>
      </c>
      <c r="J200" s="2">
        <f>TREND(Calibration!$A$2:$A$4,Calibration!$B$2:$B$4,C200)</f>
        <v>440.97876507331733</v>
      </c>
      <c r="K200" s="2">
        <f>TREND(Calibration!$A$2:$A$4,Calibration!$C$2:$C$4,E200)</f>
        <v>911.21974443304316</v>
      </c>
      <c r="L200" s="2">
        <f>TREND(Calibration!$A$2:$A$4,Calibration!$D$2:$D$4,G200)</f>
        <v>602.81374330627523</v>
      </c>
    </row>
    <row r="201" spans="1:12" x14ac:dyDescent="0.25">
      <c r="A201">
        <v>993175</v>
      </c>
      <c r="B201">
        <v>14.00899982</v>
      </c>
      <c r="C201">
        <v>0.63180000000000003</v>
      </c>
      <c r="D201">
        <v>877.69201659999999</v>
      </c>
      <c r="E201">
        <v>2.34759998</v>
      </c>
      <c r="F201">
        <v>9.9000003020963209E+37</v>
      </c>
      <c r="G201">
        <v>1.5440000300000001</v>
      </c>
      <c r="H201">
        <v>1348.1760253899999</v>
      </c>
      <c r="J201" s="2">
        <f>TREND(Calibration!$A$2:$A$4,Calibration!$B$2:$B$4,C201)</f>
        <v>434.87831647880444</v>
      </c>
      <c r="K201" s="2">
        <f>TREND(Calibration!$A$2:$A$4,Calibration!$C$2:$C$4,E201)</f>
        <v>926.85744686008104</v>
      </c>
      <c r="L201" s="2">
        <f>TREND(Calibration!$A$2:$A$4,Calibration!$D$2:$D$4,G201)</f>
        <v>595.49795757560719</v>
      </c>
    </row>
    <row r="202" spans="1:12" x14ac:dyDescent="0.25">
      <c r="A202">
        <v>998175</v>
      </c>
      <c r="B202">
        <v>14.06099987</v>
      </c>
      <c r="C202">
        <v>0.62589996999999997</v>
      </c>
      <c r="D202">
        <v>769.23602295000001</v>
      </c>
      <c r="E202">
        <v>2.1872000699999998</v>
      </c>
      <c r="F202">
        <v>9.9000003020963209E+37</v>
      </c>
      <c r="G202">
        <v>1.5450999700000001</v>
      </c>
      <c r="H202">
        <v>9.9000003020963209E+37</v>
      </c>
      <c r="J202" s="2">
        <f>TREND(Calibration!$A$2:$A$4,Calibration!$B$2:$B$4,C202)</f>
        <v>431.20558249985095</v>
      </c>
      <c r="K202" s="2">
        <f>TREND(Calibration!$A$2:$A$4,Calibration!$C$2:$C$4,E202)</f>
        <v>862.3769196118451</v>
      </c>
      <c r="L202" s="2">
        <f>TREND(Calibration!$A$2:$A$4,Calibration!$D$2:$D$4,G202)</f>
        <v>595.95003279576724</v>
      </c>
    </row>
    <row r="203" spans="1:12" x14ac:dyDescent="0.25">
      <c r="A203">
        <v>1003175</v>
      </c>
      <c r="B203">
        <v>14.23600006</v>
      </c>
      <c r="C203">
        <v>0.62639999000000002</v>
      </c>
      <c r="D203">
        <v>847.28198241999996</v>
      </c>
      <c r="E203">
        <v>2.1401998999999998</v>
      </c>
      <c r="F203">
        <v>9.9000003020963209E+37</v>
      </c>
      <c r="G203">
        <v>1.5509999999999999</v>
      </c>
      <c r="H203">
        <v>9.9000003020963209E+37</v>
      </c>
      <c r="J203" s="2">
        <f>TREND(Calibration!$A$2:$A$4,Calibration!$B$2:$B$4,C203)</f>
        <v>431.51684200940537</v>
      </c>
      <c r="K203" s="2">
        <f>TREND(Calibration!$A$2:$A$4,Calibration!$C$2:$C$4,E203)</f>
        <v>843.4829205917913</v>
      </c>
      <c r="L203" s="2">
        <f>TREND(Calibration!$A$2:$A$4,Calibration!$D$2:$D$4,G203)</f>
        <v>598.37494448295047</v>
      </c>
    </row>
    <row r="204" spans="1:12" x14ac:dyDescent="0.25">
      <c r="A204">
        <v>1008175</v>
      </c>
      <c r="B204">
        <v>14.4829998</v>
      </c>
      <c r="C204">
        <v>0.63080000999999997</v>
      </c>
      <c r="D204">
        <v>646.82098388999998</v>
      </c>
      <c r="E204">
        <v>2.1466999100000002</v>
      </c>
      <c r="F204">
        <v>9.9000003020963209E+37</v>
      </c>
      <c r="G204">
        <v>1.55480003</v>
      </c>
      <c r="H204">
        <v>9.9000003020963209E+37</v>
      </c>
      <c r="J204" s="2">
        <f>TREND(Calibration!$A$2:$A$4,Calibration!$B$2:$B$4,C204)</f>
        <v>434.25582858440157</v>
      </c>
      <c r="K204" s="2">
        <f>TREND(Calibration!$A$2:$A$4,Calibration!$C$2:$C$4,E204)</f>
        <v>846.0959150250103</v>
      </c>
      <c r="L204" s="2">
        <f>TREND(Calibration!$A$2:$A$4,Calibration!$D$2:$D$4,G204)</f>
        <v>599.93675639893183</v>
      </c>
    </row>
    <row r="205" spans="1:12" x14ac:dyDescent="0.25">
      <c r="A205">
        <v>1013174</v>
      </c>
      <c r="B205">
        <v>14.56700039</v>
      </c>
      <c r="C205">
        <v>0.61460000000000004</v>
      </c>
      <c r="D205">
        <v>1235.2199707</v>
      </c>
      <c r="E205">
        <v>2.1968998900000001</v>
      </c>
      <c r="F205">
        <v>9.9000003020963209E+37</v>
      </c>
      <c r="G205">
        <v>1.55050004</v>
      </c>
      <c r="H205">
        <v>9.9000003020963209E+37</v>
      </c>
      <c r="J205" s="2">
        <f>TREND(Calibration!$A$2:$A$4,Calibration!$B$2:$B$4,C205)</f>
        <v>424.17141762608674</v>
      </c>
      <c r="K205" s="2">
        <f>TREND(Calibration!$A$2:$A$4,Calibration!$C$2:$C$4,E205)</f>
        <v>866.27623294570549</v>
      </c>
      <c r="L205" s="2">
        <f>TREND(Calibration!$A$2:$A$4,Calibration!$D$2:$D$4,G205)</f>
        <v>598.16946097742186</v>
      </c>
    </row>
    <row r="206" spans="1:12" x14ac:dyDescent="0.25">
      <c r="A206">
        <v>1018186</v>
      </c>
      <c r="B206">
        <v>14.64500046</v>
      </c>
      <c r="C206">
        <v>0.61460000000000004</v>
      </c>
      <c r="D206">
        <v>766.05401611000002</v>
      </c>
      <c r="E206">
        <v>2.2125001000000002</v>
      </c>
      <c r="F206">
        <v>9.9000003020963209E+37</v>
      </c>
      <c r="G206">
        <v>1.55589998</v>
      </c>
      <c r="H206">
        <v>9.9000003020963209E+37</v>
      </c>
      <c r="J206" s="2">
        <f>TREND(Calibration!$A$2:$A$4,Calibration!$B$2:$B$4,C206)</f>
        <v>424.17141762608674</v>
      </c>
      <c r="K206" s="2">
        <f>TREND(Calibration!$A$2:$A$4,Calibration!$C$2:$C$4,E206)</f>
        <v>872.54749435715644</v>
      </c>
      <c r="L206" s="2">
        <f>TREND(Calibration!$A$2:$A$4,Calibration!$D$2:$D$4,G206)</f>
        <v>600.38883572909072</v>
      </c>
    </row>
    <row r="207" spans="1:12" x14ac:dyDescent="0.25">
      <c r="A207">
        <v>1023175</v>
      </c>
      <c r="B207">
        <v>14.56000042</v>
      </c>
      <c r="C207">
        <v>0.61890000000000001</v>
      </c>
      <c r="D207">
        <v>915.25897216999999</v>
      </c>
      <c r="E207">
        <v>2.2351999299999998</v>
      </c>
      <c r="F207">
        <v>9.9000003020963209E+37</v>
      </c>
      <c r="G207">
        <v>1.5569000200000001</v>
      </c>
      <c r="H207">
        <v>9.9000003020963209E+37</v>
      </c>
      <c r="J207" s="2">
        <f>TREND(Calibration!$A$2:$A$4,Calibration!$B$2:$B$4,C207)</f>
        <v>426.84814233926619</v>
      </c>
      <c r="K207" s="2">
        <f>TREND(Calibration!$A$2:$A$4,Calibration!$C$2:$C$4,E207)</f>
        <v>881.67279253746892</v>
      </c>
      <c r="L207" s="2">
        <f>TREND(Calibration!$A$2:$A$4,Calibration!$D$2:$D$4,G207)</f>
        <v>600.79985206013498</v>
      </c>
    </row>
    <row r="208" spans="1:12" x14ac:dyDescent="0.25">
      <c r="A208">
        <v>1028174</v>
      </c>
      <c r="B208">
        <v>14.397999759999999</v>
      </c>
      <c r="C208">
        <v>0.61290001999999999</v>
      </c>
      <c r="D208">
        <v>987.70098876999998</v>
      </c>
      <c r="E208">
        <v>2.07319999</v>
      </c>
      <c r="F208">
        <v>1300.875</v>
      </c>
      <c r="G208">
        <v>1.56229997</v>
      </c>
      <c r="H208">
        <v>9.9000003020963209E+37</v>
      </c>
      <c r="J208" s="2">
        <f>TREND(Calibration!$A$2:$A$4,Calibration!$B$2:$B$4,C208)</f>
        <v>423.11319007308424</v>
      </c>
      <c r="K208" s="2">
        <f>TREND(Calibration!$A$2:$A$4,Calibration!$C$2:$C$4,E208)</f>
        <v>816.54905558909684</v>
      </c>
      <c r="L208" s="2">
        <f>TREND(Calibration!$A$2:$A$4,Calibration!$D$2:$D$4,G208)</f>
        <v>603.01923092180277</v>
      </c>
    </row>
    <row r="209" spans="1:12" x14ac:dyDescent="0.25">
      <c r="A209">
        <v>1033174</v>
      </c>
      <c r="B209">
        <v>14.25899982</v>
      </c>
      <c r="C209">
        <v>0.61019999000000003</v>
      </c>
      <c r="D209">
        <v>490.40100097999999</v>
      </c>
      <c r="E209">
        <v>2.1105000999999999</v>
      </c>
      <c r="F209">
        <v>9.9000003020963209E+37</v>
      </c>
      <c r="G209">
        <v>1.5575000000000001</v>
      </c>
      <c r="H209">
        <v>9.9000003020963209E+37</v>
      </c>
      <c r="J209" s="2">
        <f>TREND(Calibration!$A$2:$A$4,Calibration!$B$2:$B$4,C209)</f>
        <v>421.43243727603175</v>
      </c>
      <c r="K209" s="2">
        <f>TREND(Calibration!$A$2:$A$4,Calibration!$C$2:$C$4,E209)</f>
        <v>831.54364479564435</v>
      </c>
      <c r="L209" s="2">
        <f>TREND(Calibration!$A$2:$A$4,Calibration!$D$2:$D$4,G209)</f>
        <v>601.04644377476632</v>
      </c>
    </row>
    <row r="210" spans="1:12" x14ac:dyDescent="0.25">
      <c r="A210">
        <v>1038175</v>
      </c>
      <c r="B210">
        <v>14.06099987</v>
      </c>
      <c r="C210">
        <v>0.60860002000000002</v>
      </c>
      <c r="D210">
        <v>1210.06604004</v>
      </c>
      <c r="E210">
        <v>2.20930004</v>
      </c>
      <c r="F210">
        <v>9.9000003020963209E+37</v>
      </c>
      <c r="G210">
        <v>1.56449997</v>
      </c>
      <c r="H210">
        <v>9.9000003020963209E+37</v>
      </c>
      <c r="J210" s="2">
        <f>TREND(Calibration!$A$2:$A$4,Calibration!$B$2:$B$4,C210)</f>
        <v>420.43646535990484</v>
      </c>
      <c r="K210" s="2">
        <f>TREND(Calibration!$A$2:$A$4,Calibration!$C$2:$C$4,E210)</f>
        <v>871.2610749568837</v>
      </c>
      <c r="L210" s="2">
        <f>TREND(Calibration!$A$2:$A$4,Calibration!$D$2:$D$4,G210)</f>
        <v>603.9234306821096</v>
      </c>
    </row>
    <row r="211" spans="1:12" x14ac:dyDescent="0.25">
      <c r="A211">
        <v>1043174</v>
      </c>
      <c r="B211">
        <v>13.95100021</v>
      </c>
      <c r="C211">
        <v>0.60699999000000004</v>
      </c>
      <c r="D211">
        <v>1206.8640136700001</v>
      </c>
      <c r="E211">
        <v>2.2790000400000001</v>
      </c>
      <c r="F211">
        <v>9.9000003020963209E+37</v>
      </c>
      <c r="G211">
        <v>1.56229997</v>
      </c>
      <c r="H211">
        <v>9.9000003020963209E+37</v>
      </c>
      <c r="J211" s="2">
        <f>TREND(Calibration!$A$2:$A$4,Calibration!$B$2:$B$4,C211)</f>
        <v>419.44045609413075</v>
      </c>
      <c r="K211" s="2">
        <f>TREND(Calibration!$A$2:$A$4,Calibration!$C$2:$C$4,E211)</f>
        <v>899.28037215725021</v>
      </c>
      <c r="L211" s="2">
        <f>TREND(Calibration!$A$2:$A$4,Calibration!$D$2:$D$4,G211)</f>
        <v>603.01923092180277</v>
      </c>
    </row>
    <row r="212" spans="1:12" x14ac:dyDescent="0.25">
      <c r="A212">
        <v>1048174</v>
      </c>
      <c r="B212">
        <v>14.08699989</v>
      </c>
      <c r="C212">
        <v>0.60270000000000001</v>
      </c>
      <c r="D212">
        <v>440.79901123000002</v>
      </c>
      <c r="E212">
        <v>2.3178999400000002</v>
      </c>
      <c r="F212">
        <v>9.9000003020963209E+37</v>
      </c>
      <c r="G212">
        <v>1.5596000000000001</v>
      </c>
      <c r="H212">
        <v>9.9000003020963209E+37</v>
      </c>
      <c r="J212" s="2">
        <f>TREND(Calibration!$A$2:$A$4,Calibration!$B$2:$B$4,C212)</f>
        <v>416.76373760589252</v>
      </c>
      <c r="K212" s="2">
        <f>TREND(Calibration!$A$2:$A$4,Calibration!$C$2:$C$4,E212)</f>
        <v>914.91807458428809</v>
      </c>
      <c r="L212" s="2">
        <f>TREND(Calibration!$A$2:$A$4,Calibration!$D$2:$D$4,G212)</f>
        <v>601.9095435459684</v>
      </c>
    </row>
    <row r="213" spans="1:12" x14ac:dyDescent="0.25">
      <c r="A213">
        <v>1053172</v>
      </c>
      <c r="B213">
        <v>14.26500034</v>
      </c>
      <c r="C213">
        <v>0.60809999999999997</v>
      </c>
      <c r="D213">
        <v>1139.19494629</v>
      </c>
      <c r="E213">
        <v>2.2200999299999999</v>
      </c>
      <c r="F213">
        <v>9.9000003020963209E+37</v>
      </c>
      <c r="G213">
        <v>1.5542000499999999</v>
      </c>
      <c r="H213">
        <v>9.9000003020963209E+37</v>
      </c>
      <c r="J213" s="2">
        <f>TREND(Calibration!$A$2:$A$4,Calibration!$B$2:$B$4,C213)</f>
        <v>420.12520585035037</v>
      </c>
      <c r="K213" s="2">
        <f>TREND(Calibration!$A$2:$A$4,Calibration!$C$2:$C$4,E213)</f>
        <v>875.60261480826478</v>
      </c>
      <c r="L213" s="2">
        <f>TREND(Calibration!$A$2:$A$4,Calibration!$D$2:$D$4,G213)</f>
        <v>599.6901646843005</v>
      </c>
    </row>
    <row r="214" spans="1:12" x14ac:dyDescent="0.25">
      <c r="A214">
        <v>1058171</v>
      </c>
      <c r="B214">
        <v>14.4659996</v>
      </c>
      <c r="C214">
        <v>0.59939998000000005</v>
      </c>
      <c r="D214">
        <v>1137.0109863299999</v>
      </c>
      <c r="E214">
        <v>2.2660000299999998</v>
      </c>
      <c r="F214">
        <v>9.9000003020963209E+37</v>
      </c>
      <c r="G214">
        <v>1.5493999700000001</v>
      </c>
      <c r="H214">
        <v>9.9000003020963209E+37</v>
      </c>
      <c r="J214" s="2">
        <f>TREND(Calibration!$A$2:$A$4,Calibration!$B$2:$B$4,C214)</f>
        <v>414.70949456217483</v>
      </c>
      <c r="K214" s="2">
        <f>TREND(Calibration!$A$2:$A$4,Calibration!$C$2:$C$4,E214)</f>
        <v>894.05438731079767</v>
      </c>
      <c r="L214" s="2">
        <f>TREND(Calibration!$A$2:$A$4,Calibration!$D$2:$D$4,G214)</f>
        <v>597.71733232727604</v>
      </c>
    </row>
    <row r="215" spans="1:12" x14ac:dyDescent="0.25">
      <c r="A215">
        <v>1063171</v>
      </c>
      <c r="B215">
        <v>14.661000250000001</v>
      </c>
      <c r="C215">
        <v>0.60049998999999998</v>
      </c>
      <c r="D215">
        <v>813.96600341999999</v>
      </c>
      <c r="E215">
        <v>2.1752998799999999</v>
      </c>
      <c r="F215">
        <v>9.9000003020963209E+37</v>
      </c>
      <c r="G215">
        <v>1.55050004</v>
      </c>
      <c r="H215">
        <v>9.9000003020963209E+37</v>
      </c>
      <c r="J215" s="2">
        <f>TREND(Calibration!$A$2:$A$4,Calibration!$B$2:$B$4,C215)</f>
        <v>415.39424431839439</v>
      </c>
      <c r="K215" s="2">
        <f>TREND(Calibration!$A$2:$A$4,Calibration!$C$2:$C$4,E215)</f>
        <v>857.59306078328223</v>
      </c>
      <c r="L215" s="2">
        <f>TREND(Calibration!$A$2:$A$4,Calibration!$D$2:$D$4,G215)</f>
        <v>598.16946097742186</v>
      </c>
    </row>
    <row r="216" spans="1:12" x14ac:dyDescent="0.25">
      <c r="A216">
        <v>1068168</v>
      </c>
      <c r="B216">
        <v>14.69499969</v>
      </c>
      <c r="C216">
        <v>0.60000001999999997</v>
      </c>
      <c r="D216">
        <v>894.74298095999995</v>
      </c>
      <c r="E216">
        <v>2.2411999699999998</v>
      </c>
      <c r="F216">
        <v>9.9000003020963209E+37</v>
      </c>
      <c r="G216">
        <v>1.54879999</v>
      </c>
      <c r="H216">
        <v>9.9000003020963209E+37</v>
      </c>
      <c r="J216" s="2">
        <f>TREND(Calibration!$A$2:$A$4,Calibration!$B$2:$B$4,C216)</f>
        <v>415.08301593354594</v>
      </c>
      <c r="K216" s="2">
        <f>TREND(Calibration!$A$2:$A$4,Calibration!$C$2:$C$4,E216)</f>
        <v>884.08479976808712</v>
      </c>
      <c r="L216" s="2">
        <f>TREND(Calibration!$A$2:$A$4,Calibration!$D$2:$D$4,G216)</f>
        <v>597.4707406126447</v>
      </c>
    </row>
    <row r="217" spans="1:12" x14ac:dyDescent="0.25">
      <c r="A217">
        <v>1073168</v>
      </c>
      <c r="B217">
        <v>14.62699986</v>
      </c>
      <c r="C217">
        <v>0.60000001999999997</v>
      </c>
      <c r="D217">
        <v>732.70001220999995</v>
      </c>
      <c r="E217">
        <v>2.1066999399999999</v>
      </c>
      <c r="F217">
        <v>9.9000003020963209E+37</v>
      </c>
      <c r="G217">
        <v>1.55260003</v>
      </c>
      <c r="H217">
        <v>9.9000003020963209E+37</v>
      </c>
      <c r="J217" s="2">
        <f>TREND(Calibration!$A$2:$A$4,Calibration!$B$2:$B$4,C217)</f>
        <v>415.08301593354594</v>
      </c>
      <c r="K217" s="2">
        <f>TREND(Calibration!$A$2:$A$4,Calibration!$C$2:$C$4,E217)</f>
        <v>830.0159860804514</v>
      </c>
      <c r="L217" s="2">
        <f>TREND(Calibration!$A$2:$A$4,Calibration!$D$2:$D$4,G217)</f>
        <v>599.03255663862501</v>
      </c>
    </row>
    <row r="218" spans="1:12" x14ac:dyDescent="0.25">
      <c r="A218">
        <v>1078171</v>
      </c>
      <c r="B218">
        <v>14.50199986</v>
      </c>
      <c r="C218">
        <v>0.59729999</v>
      </c>
      <c r="D218">
        <v>500.49899291999998</v>
      </c>
      <c r="E218">
        <v>2.0738000900000002</v>
      </c>
      <c r="F218">
        <v>9.9000003020963209E+37</v>
      </c>
      <c r="G218">
        <v>1.5514999599999999</v>
      </c>
      <c r="H218">
        <v>9.9000003020963209E+37</v>
      </c>
      <c r="J218" s="2">
        <f>TREND(Calibration!$A$2:$A$4,Calibration!$B$2:$B$4,C218)</f>
        <v>413.40226313649345</v>
      </c>
      <c r="K218" s="2">
        <f>TREND(Calibration!$A$2:$A$4,Calibration!$C$2:$C$4,E218)</f>
        <v>816.79029490401717</v>
      </c>
      <c r="L218" s="2">
        <f>TREND(Calibration!$A$2:$A$4,Calibration!$D$2:$D$4,G218)</f>
        <v>598.58042798847907</v>
      </c>
    </row>
    <row r="219" spans="1:12" x14ac:dyDescent="0.25">
      <c r="A219">
        <v>1083171</v>
      </c>
      <c r="B219">
        <v>14.34300041</v>
      </c>
      <c r="C219">
        <v>0.59670000999999995</v>
      </c>
      <c r="D219">
        <v>950.26397704999999</v>
      </c>
      <c r="E219">
        <v>2.1665999899999999</v>
      </c>
      <c r="F219">
        <v>9.9000003020963209E+37</v>
      </c>
      <c r="G219">
        <v>1.5552999999999999</v>
      </c>
      <c r="H219">
        <v>9.9000003020963209E+37</v>
      </c>
      <c r="J219" s="2">
        <f>TREND(Calibration!$A$2:$A$4,Calibration!$B$2:$B$4,C219)</f>
        <v>413.02877911476935</v>
      </c>
      <c r="K219" s="2">
        <f>TREND(Calibration!$A$2:$A$4,Calibration!$C$2:$C$4,E219)</f>
        <v>854.09571783463809</v>
      </c>
      <c r="L219" s="2">
        <f>TREND(Calibration!$A$2:$A$4,Calibration!$D$2:$D$4,G219)</f>
        <v>600.14224401445938</v>
      </c>
    </row>
    <row r="220" spans="1:12" x14ac:dyDescent="0.25">
      <c r="A220">
        <v>1088168</v>
      </c>
      <c r="B220">
        <v>14.182000159999999</v>
      </c>
      <c r="C220">
        <v>0.6038</v>
      </c>
      <c r="D220">
        <v>1020.3239746100001</v>
      </c>
      <c r="E220">
        <v>2.17420006</v>
      </c>
      <c r="F220">
        <v>9.9000003020963209E+37</v>
      </c>
      <c r="G220">
        <v>1.5575000000000001</v>
      </c>
      <c r="H220">
        <v>9.9000003020963209E+37</v>
      </c>
      <c r="J220" s="2">
        <f>TREND(Calibration!$A$2:$A$4,Calibration!$B$2:$B$4,C220)</f>
        <v>417.44848113717097</v>
      </c>
      <c r="K220" s="2">
        <f>TREND(Calibration!$A$2:$A$4,Calibration!$C$2:$C$4,E220)</f>
        <v>857.15093476539266</v>
      </c>
      <c r="L220" s="2">
        <f>TREND(Calibration!$A$2:$A$4,Calibration!$D$2:$D$4,G220)</f>
        <v>601.04644377476632</v>
      </c>
    </row>
    <row r="221" spans="1:12" x14ac:dyDescent="0.25">
      <c r="A221">
        <v>1093171</v>
      </c>
      <c r="B221">
        <v>14.06499958</v>
      </c>
      <c r="C221">
        <v>0.60650002999999997</v>
      </c>
      <c r="D221">
        <v>1166.8470459</v>
      </c>
      <c r="E221">
        <v>2.0576000200000002</v>
      </c>
      <c r="F221">
        <v>9.9000003020963209E+37</v>
      </c>
      <c r="G221">
        <v>1.5585999500000001</v>
      </c>
      <c r="H221">
        <v>9.9000003020963209E+37</v>
      </c>
      <c r="J221" s="2">
        <f>TREND(Calibration!$A$2:$A$4,Calibration!$B$2:$B$4,C221)</f>
        <v>419.12923393422346</v>
      </c>
      <c r="K221" s="2">
        <f>TREND(Calibration!$A$2:$A$4,Calibration!$C$2:$C$4,E221)</f>
        <v>810.27789065729201</v>
      </c>
      <c r="L221" s="2">
        <f>TREND(Calibration!$A$2:$A$4,Calibration!$D$2:$D$4,G221)</f>
        <v>601.4985231049252</v>
      </c>
    </row>
    <row r="222" spans="1:12" x14ac:dyDescent="0.25">
      <c r="A222">
        <v>1098171</v>
      </c>
      <c r="B222">
        <v>14.12800026</v>
      </c>
      <c r="C222">
        <v>0.59240000999999998</v>
      </c>
      <c r="D222">
        <v>1364.8409423799999</v>
      </c>
      <c r="E222">
        <v>2.30439997</v>
      </c>
      <c r="F222">
        <v>9.9000003020963209E+37</v>
      </c>
      <c r="G222">
        <v>1.5618000000000001</v>
      </c>
      <c r="H222">
        <v>9.9000003020963209E+37</v>
      </c>
      <c r="J222" s="2">
        <f>TREND(Calibration!$A$2:$A$4,Calibration!$B$2:$B$4,C222)</f>
        <v>410.35205440158995</v>
      </c>
      <c r="K222" s="2">
        <f>TREND(Calibration!$A$2:$A$4,Calibration!$C$2:$C$4,E222)</f>
        <v>909.49110655522009</v>
      </c>
      <c r="L222" s="2">
        <f>TREND(Calibration!$A$2:$A$4,Calibration!$D$2:$D$4,G222)</f>
        <v>602.81374330627523</v>
      </c>
    </row>
    <row r="223" spans="1:12" x14ac:dyDescent="0.25">
      <c r="A223">
        <v>1103168</v>
      </c>
      <c r="B223">
        <v>14.277000429999999</v>
      </c>
      <c r="C223">
        <v>0.58429998000000005</v>
      </c>
      <c r="D223">
        <v>543.73101807</v>
      </c>
      <c r="E223">
        <v>2.2335999000000002</v>
      </c>
      <c r="F223">
        <v>9.9000003020963209E+37</v>
      </c>
      <c r="G223">
        <v>1.56289995</v>
      </c>
      <c r="H223">
        <v>1231.5689697299999</v>
      </c>
      <c r="J223" s="2">
        <f>TREND(Calibration!$A$2:$A$4,Calibration!$B$2:$B$4,C223)</f>
        <v>405.30983336007961</v>
      </c>
      <c r="K223" s="2">
        <f>TREND(Calibration!$A$2:$A$4,Calibration!$C$2:$C$4,E223)</f>
        <v>881.02958283733278</v>
      </c>
      <c r="L223" s="2">
        <f>TREND(Calibration!$A$2:$A$4,Calibration!$D$2:$D$4,G223)</f>
        <v>603.26582263643411</v>
      </c>
    </row>
    <row r="224" spans="1:12" x14ac:dyDescent="0.25">
      <c r="A224">
        <v>1108171</v>
      </c>
      <c r="B224">
        <v>14.442999840000001</v>
      </c>
      <c r="C224">
        <v>0.6038</v>
      </c>
      <c r="D224">
        <v>894.69799805000002</v>
      </c>
      <c r="E224">
        <v>2.17470002</v>
      </c>
      <c r="F224">
        <v>9.9000003020963209E+37</v>
      </c>
      <c r="G224">
        <v>1.5613000399999999</v>
      </c>
      <c r="H224">
        <v>9.9000003020963209E+37</v>
      </c>
      <c r="J224" s="2">
        <f>TREND(Calibration!$A$2:$A$4,Calibration!$B$2:$B$4,C224)</f>
        <v>417.44848113717097</v>
      </c>
      <c r="K224" s="2">
        <f>TREND(Calibration!$A$2:$A$4,Calibration!$C$2:$C$4,E224)</f>
        <v>857.35191794800812</v>
      </c>
      <c r="L224" s="2">
        <f>TREND(Calibration!$A$2:$A$4,Calibration!$D$2:$D$4,G224)</f>
        <v>602.60825980074651</v>
      </c>
    </row>
    <row r="225" spans="1:12" x14ac:dyDescent="0.25">
      <c r="A225">
        <v>1113172</v>
      </c>
      <c r="B225">
        <v>14.522000309999999</v>
      </c>
      <c r="C225">
        <v>0.6038</v>
      </c>
      <c r="D225">
        <v>1080.74401855</v>
      </c>
      <c r="E225">
        <v>2.1336998899999999</v>
      </c>
      <c r="F225">
        <v>9.9000003020963209E+37</v>
      </c>
      <c r="G225">
        <v>1.5596000000000001</v>
      </c>
      <c r="H225">
        <v>9.9000003020963209E+37</v>
      </c>
      <c r="J225" s="2">
        <f>TREND(Calibration!$A$2:$A$4,Calibration!$B$2:$B$4,C225)</f>
        <v>417.44848113717097</v>
      </c>
      <c r="K225" s="2">
        <f>TREND(Calibration!$A$2:$A$4,Calibration!$C$2:$C$4,E225)</f>
        <v>840.86992615857241</v>
      </c>
      <c r="L225" s="2">
        <f>TREND(Calibration!$A$2:$A$4,Calibration!$D$2:$D$4,G225)</f>
        <v>601.9095435459684</v>
      </c>
    </row>
    <row r="226" spans="1:12" x14ac:dyDescent="0.25">
      <c r="A226">
        <v>1118171</v>
      </c>
      <c r="B226">
        <v>14.56200027</v>
      </c>
      <c r="C226">
        <v>0.60049998999999998</v>
      </c>
      <c r="D226">
        <v>976.33099364999998</v>
      </c>
      <c r="E226">
        <v>2.1326000700000001</v>
      </c>
      <c r="F226">
        <v>9.9000003020963209E+37</v>
      </c>
      <c r="G226">
        <v>1.55799997</v>
      </c>
      <c r="H226">
        <v>9.9000003020963209E+37</v>
      </c>
      <c r="J226" s="2">
        <f>TREND(Calibration!$A$2:$A$4,Calibration!$B$2:$B$4,C226)</f>
        <v>415.39424431839439</v>
      </c>
      <c r="K226" s="2">
        <f>TREND(Calibration!$A$2:$A$4,Calibration!$C$2:$C$4,E226)</f>
        <v>840.42780014068285</v>
      </c>
      <c r="L226" s="2">
        <f>TREND(Calibration!$A$2:$A$4,Calibration!$D$2:$D$4,G226)</f>
        <v>601.25193139029386</v>
      </c>
    </row>
    <row r="227" spans="1:12" x14ac:dyDescent="0.25">
      <c r="A227">
        <v>1123168</v>
      </c>
      <c r="B227">
        <v>14.416000370000001</v>
      </c>
      <c r="C227">
        <v>0.59299999000000003</v>
      </c>
      <c r="D227">
        <v>1005.40997314</v>
      </c>
      <c r="E227">
        <v>2.1321001100000001</v>
      </c>
      <c r="F227">
        <v>9.9000003020963209E+37</v>
      </c>
      <c r="G227">
        <v>1.5601999799999999</v>
      </c>
      <c r="H227">
        <v>9.9000003020963209E+37</v>
      </c>
      <c r="J227" s="2">
        <f>TREND(Calibration!$A$2:$A$4,Calibration!$B$2:$B$4,C227)</f>
        <v>410.72553842331405</v>
      </c>
      <c r="K227" s="2">
        <f>TREND(Calibration!$A$2:$A$4,Calibration!$C$2:$C$4,E227)</f>
        <v>840.2268169580675</v>
      </c>
      <c r="L227" s="2">
        <f>TREND(Calibration!$A$2:$A$4,Calibration!$D$2:$D$4,G227)</f>
        <v>602.15613526059963</v>
      </c>
    </row>
    <row r="228" spans="1:12" x14ac:dyDescent="0.25">
      <c r="A228">
        <v>1128171</v>
      </c>
      <c r="B228">
        <v>14.336000439999999</v>
      </c>
      <c r="C228">
        <v>0.60159998999999997</v>
      </c>
      <c r="D228">
        <v>482.87100220000002</v>
      </c>
      <c r="E228">
        <v>2.1321001100000001</v>
      </c>
      <c r="F228">
        <v>9.9000003020963209E+37</v>
      </c>
      <c r="G228">
        <v>1.5575000000000001</v>
      </c>
      <c r="H228">
        <v>9.9000003020963209E+37</v>
      </c>
      <c r="J228" s="2">
        <f>TREND(Calibration!$A$2:$A$4,Calibration!$B$2:$B$4,C228)</f>
        <v>416.07898784967284</v>
      </c>
      <c r="K228" s="2">
        <f>TREND(Calibration!$A$2:$A$4,Calibration!$C$2:$C$4,E228)</f>
        <v>840.2268169580675</v>
      </c>
      <c r="L228" s="2">
        <f>TREND(Calibration!$A$2:$A$4,Calibration!$D$2:$D$4,G228)</f>
        <v>601.04644377476632</v>
      </c>
    </row>
    <row r="229" spans="1:12" x14ac:dyDescent="0.25">
      <c r="A229">
        <v>1133171</v>
      </c>
      <c r="B229">
        <v>14.196000099999999</v>
      </c>
      <c r="C229">
        <v>0.58649998999999997</v>
      </c>
      <c r="D229">
        <v>809.17602538999995</v>
      </c>
      <c r="E229">
        <v>1.93060005</v>
      </c>
      <c r="F229">
        <v>9.9000003020963209E+37</v>
      </c>
      <c r="G229">
        <v>1.55589998</v>
      </c>
      <c r="H229">
        <v>9.9000003020963209E+37</v>
      </c>
      <c r="J229" s="2">
        <f>TREND(Calibration!$A$2:$A$4,Calibration!$B$2:$B$4,C229)</f>
        <v>406.67932664757768</v>
      </c>
      <c r="K229" s="2">
        <f>TREND(Calibration!$A$2:$A$4,Calibration!$C$2:$C$4,E229)</f>
        <v>759.22409002791414</v>
      </c>
      <c r="L229" s="2">
        <f>TREND(Calibration!$A$2:$A$4,Calibration!$D$2:$D$4,G229)</f>
        <v>600.38883572909072</v>
      </c>
    </row>
    <row r="230" spans="1:12" x14ac:dyDescent="0.25">
      <c r="A230">
        <v>1138171</v>
      </c>
      <c r="B230">
        <v>14.08199978</v>
      </c>
      <c r="C230">
        <v>0.58160000999999995</v>
      </c>
      <c r="D230">
        <v>9.9000003020963209E+37</v>
      </c>
      <c r="E230">
        <v>2.0478000600000001</v>
      </c>
      <c r="F230">
        <v>1177.3699951200001</v>
      </c>
      <c r="G230">
        <v>1.5618000000000001</v>
      </c>
      <c r="H230">
        <v>9.9000003020963209E+37</v>
      </c>
      <c r="J230" s="2">
        <f>TREND(Calibration!$A$2:$A$4,Calibration!$B$2:$B$4,C230)</f>
        <v>403.62911791267419</v>
      </c>
      <c r="K230" s="2">
        <f>TREND(Calibration!$A$2:$A$4,Calibration!$C$2:$C$4,E230)</f>
        <v>806.33832119112697</v>
      </c>
      <c r="L230" s="2">
        <f>TREND(Calibration!$A$2:$A$4,Calibration!$D$2:$D$4,G230)</f>
        <v>602.81374330627523</v>
      </c>
    </row>
    <row r="231" spans="1:12" x14ac:dyDescent="0.25">
      <c r="A231">
        <v>1143171</v>
      </c>
      <c r="B231">
        <v>14.057000159999999</v>
      </c>
      <c r="C231">
        <v>0.58810001999999995</v>
      </c>
      <c r="D231">
        <v>565.32501220999995</v>
      </c>
      <c r="E231">
        <v>1.94630003</v>
      </c>
      <c r="F231">
        <v>1015.28399658</v>
      </c>
      <c r="G231">
        <v>1.56500006</v>
      </c>
      <c r="H231">
        <v>9.9000003020963209E+37</v>
      </c>
      <c r="J231" s="2">
        <f>TREND(Calibration!$A$2:$A$4,Calibration!$B$2:$B$4,C231)</f>
        <v>407.67533591335172</v>
      </c>
      <c r="K231" s="2">
        <f>TREND(Calibration!$A$2:$A$4,Calibration!$C$2:$C$4,E231)</f>
        <v>765.53545883221557</v>
      </c>
      <c r="L231" s="2">
        <f>TREND(Calibration!$A$2:$A$4,Calibration!$D$2:$D$4,G231)</f>
        <v>604.1289676176242</v>
      </c>
    </row>
    <row r="232" spans="1:12" x14ac:dyDescent="0.25">
      <c r="A232">
        <v>1148171</v>
      </c>
      <c r="B232">
        <v>14.11200047</v>
      </c>
      <c r="C232">
        <v>0.58490001999999996</v>
      </c>
      <c r="D232">
        <v>9.9000003020963209E+37</v>
      </c>
      <c r="E232">
        <v>1.86689997</v>
      </c>
      <c r="F232">
        <v>610.42498779000005</v>
      </c>
      <c r="G232">
        <v>1.5699000400000001</v>
      </c>
      <c r="H232">
        <v>9.9000003020963209E+37</v>
      </c>
      <c r="J232" s="2">
        <f>TREND(Calibration!$A$2:$A$4,Calibration!$B$2:$B$4,C232)</f>
        <v>405.68335473145078</v>
      </c>
      <c r="K232" s="2">
        <f>TREND(Calibration!$A$2:$A$4,Calibration!$C$2:$C$4,E232)</f>
        <v>733.61675181834278</v>
      </c>
      <c r="L232" s="2">
        <f>TREND(Calibration!$A$2:$A$4,Calibration!$D$2:$D$4,G232)</f>
        <v>606.14285886376445</v>
      </c>
    </row>
    <row r="233" spans="1:12" x14ac:dyDescent="0.25">
      <c r="A233">
        <v>1153171</v>
      </c>
      <c r="B233">
        <v>14.32900047</v>
      </c>
      <c r="C233">
        <v>0.58429998000000005</v>
      </c>
      <c r="D233">
        <v>1002.73699951</v>
      </c>
      <c r="E233">
        <v>1.9944000200000001</v>
      </c>
      <c r="F233">
        <v>691.08599853999999</v>
      </c>
      <c r="G233">
        <v>1.5726000099999999</v>
      </c>
      <c r="H233">
        <v>9.9000003020963209E+37</v>
      </c>
      <c r="J233" s="2">
        <f>TREND(Calibration!$A$2:$A$4,Calibration!$B$2:$B$4,C233)</f>
        <v>405.30983336007961</v>
      </c>
      <c r="K233" s="2">
        <f>TREND(Calibration!$A$2:$A$4,Calibration!$C$2:$C$4,E233)</f>
        <v>784.87158387015904</v>
      </c>
      <c r="L233" s="2">
        <f>TREND(Calibration!$A$2:$A$4,Calibration!$D$2:$D$4,G233)</f>
        <v>607.25254623959881</v>
      </c>
    </row>
    <row r="234" spans="1:12" x14ac:dyDescent="0.25">
      <c r="A234">
        <v>1158171</v>
      </c>
      <c r="B234">
        <v>14.519000050000001</v>
      </c>
      <c r="C234">
        <v>0.58160000999999995</v>
      </c>
      <c r="D234">
        <v>1007.84100342</v>
      </c>
      <c r="E234">
        <v>1.96790004</v>
      </c>
      <c r="F234">
        <v>679.50799560999997</v>
      </c>
      <c r="G234">
        <v>1.5661</v>
      </c>
      <c r="H234">
        <v>9.9000003020963209E+37</v>
      </c>
      <c r="J234" s="2">
        <f>TREND(Calibration!$A$2:$A$4,Calibration!$B$2:$B$4,C234)</f>
        <v>403.62911791267419</v>
      </c>
      <c r="K234" s="2">
        <f>TREND(Calibration!$A$2:$A$4,Calibration!$C$2:$C$4,E234)</f>
        <v>774.2186309946386</v>
      </c>
      <c r="L234" s="2">
        <f>TREND(Calibration!$A$2:$A$4,Calibration!$D$2:$D$4,G234)</f>
        <v>604.58104283778414</v>
      </c>
    </row>
    <row r="235" spans="1:12" x14ac:dyDescent="0.25">
      <c r="A235">
        <v>1163168</v>
      </c>
      <c r="B235">
        <v>14.68299961</v>
      </c>
      <c r="C235">
        <v>0.58160000999999995</v>
      </c>
      <c r="D235">
        <v>1117.9790039100001</v>
      </c>
      <c r="E235">
        <v>1.9836000199999999</v>
      </c>
      <c r="F235">
        <v>586.30798340000001</v>
      </c>
      <c r="G235">
        <v>1.56400001</v>
      </c>
      <c r="H235">
        <v>9.9000003020963209E+37</v>
      </c>
      <c r="J235" s="2">
        <f>TREND(Calibration!$A$2:$A$4,Calibration!$B$2:$B$4,C235)</f>
        <v>403.62911791267419</v>
      </c>
      <c r="K235" s="2">
        <f>TREND(Calibration!$A$2:$A$4,Calibration!$C$2:$C$4,E235)</f>
        <v>780.52999979894003</v>
      </c>
      <c r="L235" s="2">
        <f>TREND(Calibration!$A$2:$A$4,Calibration!$D$2:$D$4,G235)</f>
        <v>603.71794717658099</v>
      </c>
    </row>
    <row r="236" spans="1:12" x14ac:dyDescent="0.25">
      <c r="A236">
        <v>1168168</v>
      </c>
      <c r="B236">
        <v>14.739000320000001</v>
      </c>
      <c r="C236">
        <v>0.58759998999999996</v>
      </c>
      <c r="D236">
        <v>1201.9329834</v>
      </c>
      <c r="E236">
        <v>2.0208001100000001</v>
      </c>
      <c r="F236">
        <v>557.08801270000004</v>
      </c>
      <c r="G236">
        <v>1.5704</v>
      </c>
      <c r="H236">
        <v>9.9000003020963209E+37</v>
      </c>
      <c r="J236" s="2">
        <f>TREND(Calibration!$A$2:$A$4,Calibration!$B$2:$B$4,C236)</f>
        <v>407.36407017885614</v>
      </c>
      <c r="K236" s="2">
        <f>TREND(Calibration!$A$2:$A$4,Calibration!$C$2:$C$4,E236)</f>
        <v>795.48438111300595</v>
      </c>
      <c r="L236" s="2">
        <f>TREND(Calibration!$A$2:$A$4,Calibration!$D$2:$D$4,G236)</f>
        <v>606.34834236929305</v>
      </c>
    </row>
    <row r="237" spans="1:12" x14ac:dyDescent="0.25">
      <c r="A237">
        <v>1173168</v>
      </c>
      <c r="B237">
        <v>14.65999985</v>
      </c>
      <c r="C237">
        <v>0.59030002000000004</v>
      </c>
      <c r="D237">
        <v>9.9000003020963209E+37</v>
      </c>
      <c r="E237">
        <v>2.0936999300000001</v>
      </c>
      <c r="F237">
        <v>593.89001465000001</v>
      </c>
      <c r="G237">
        <v>1.5666999800000001</v>
      </c>
      <c r="H237">
        <v>9.9000003020963209E+37</v>
      </c>
      <c r="J237" s="2">
        <f>TREND(Calibration!$A$2:$A$4,Calibration!$B$2:$B$4,C237)</f>
        <v>409.04482297590869</v>
      </c>
      <c r="K237" s="2">
        <f>TREND(Calibration!$A$2:$A$4,Calibration!$C$2:$C$4,E237)</f>
        <v>824.79000123399908</v>
      </c>
      <c r="L237" s="2">
        <f>TREND(Calibration!$A$2:$A$4,Calibration!$D$2:$D$4,G237)</f>
        <v>604.82763455241547</v>
      </c>
    </row>
    <row r="238" spans="1:12" x14ac:dyDescent="0.25">
      <c r="A238">
        <v>1178172</v>
      </c>
      <c r="B238">
        <v>14.51500034</v>
      </c>
      <c r="C238">
        <v>0.59840000000000004</v>
      </c>
      <c r="D238">
        <v>944.81500243999994</v>
      </c>
      <c r="E238">
        <v>2.2211999900000001</v>
      </c>
      <c r="F238">
        <v>9.9000003020963209E+37</v>
      </c>
      <c r="G238">
        <v>1.5575000000000001</v>
      </c>
      <c r="H238">
        <v>9.9000003020963209E+37</v>
      </c>
      <c r="J238" s="2">
        <f>TREND(Calibration!$A$2:$A$4,Calibration!$B$2:$B$4,C238)</f>
        <v>414.08701289271312</v>
      </c>
      <c r="K238" s="2">
        <f>TREND(Calibration!$A$2:$A$4,Calibration!$C$2:$C$4,E238)</f>
        <v>876.04483730580057</v>
      </c>
      <c r="L238" s="2">
        <f>TREND(Calibration!$A$2:$A$4,Calibration!$D$2:$D$4,G238)</f>
        <v>601.04644377476632</v>
      </c>
    </row>
    <row r="239" spans="1:12" x14ac:dyDescent="0.25">
      <c r="A239">
        <v>1183168</v>
      </c>
      <c r="B239">
        <v>14.33699989</v>
      </c>
      <c r="C239">
        <v>0.58859998000000002</v>
      </c>
      <c r="D239">
        <v>1181.58496094</v>
      </c>
      <c r="E239">
        <v>2.0283999399999999</v>
      </c>
      <c r="F239">
        <v>1302.4680175799999</v>
      </c>
      <c r="G239">
        <v>1.5607000600000001</v>
      </c>
      <c r="H239">
        <v>9.9000003020963209E+37</v>
      </c>
      <c r="J239" s="2">
        <f>TREND(Calibration!$A$2:$A$4,Calibration!$B$2:$B$4,C239)</f>
        <v>407.986558073259</v>
      </c>
      <c r="K239" s="2">
        <f>TREND(Calibration!$A$2:$A$4,Calibration!$C$2:$C$4,E239)</f>
        <v>798.53950156411429</v>
      </c>
      <c r="L239" s="2">
        <f>TREND(Calibration!$A$2:$A$4,Calibration!$D$2:$D$4,G239)</f>
        <v>602.36166808611529</v>
      </c>
    </row>
    <row r="240" spans="1:12" x14ac:dyDescent="0.25">
      <c r="A240">
        <v>1188168</v>
      </c>
      <c r="B240">
        <v>14.222000120000001</v>
      </c>
      <c r="C240">
        <v>0.58969998000000001</v>
      </c>
      <c r="D240">
        <v>884.69702147999999</v>
      </c>
      <c r="E240">
        <v>2.1094000300000002</v>
      </c>
      <c r="F240">
        <v>1262.5780029299999</v>
      </c>
      <c r="G240">
        <v>1.56500006</v>
      </c>
      <c r="H240">
        <v>9.9000003020963209E+37</v>
      </c>
      <c r="J240" s="2">
        <f>TREND(Calibration!$A$2:$A$4,Calibration!$B$2:$B$4,C240)</f>
        <v>408.67130160453746</v>
      </c>
      <c r="K240" s="2">
        <f>TREND(Calibration!$A$2:$A$4,Calibration!$C$2:$C$4,E240)</f>
        <v>831.10141827812356</v>
      </c>
      <c r="L240" s="2">
        <f>TREND(Calibration!$A$2:$A$4,Calibration!$D$2:$D$4,G240)</f>
        <v>604.1289676176242</v>
      </c>
    </row>
    <row r="241" spans="1:12" x14ac:dyDescent="0.25">
      <c r="A241">
        <v>1193168</v>
      </c>
      <c r="B241">
        <v>14.11100006</v>
      </c>
      <c r="C241">
        <v>0.58649998999999997</v>
      </c>
      <c r="D241">
        <v>891.43200683999999</v>
      </c>
      <c r="E241">
        <v>1.8729000099999999</v>
      </c>
      <c r="F241">
        <v>895.36102295000001</v>
      </c>
      <c r="G241">
        <v>1.57149994</v>
      </c>
      <c r="H241">
        <v>9.9000003020963209E+37</v>
      </c>
      <c r="J241" s="2">
        <f>TREND(Calibration!$A$2:$A$4,Calibration!$B$2:$B$4,C241)</f>
        <v>406.67932664757768</v>
      </c>
      <c r="K241" s="2">
        <f>TREND(Calibration!$A$2:$A$4,Calibration!$C$2:$C$4,E241)</f>
        <v>736.02875904896098</v>
      </c>
      <c r="L241" s="2">
        <f>TREND(Calibration!$A$2:$A$4,Calibration!$D$2:$D$4,G241)</f>
        <v>606.80041758945299</v>
      </c>
    </row>
    <row r="242" spans="1:12" x14ac:dyDescent="0.25">
      <c r="A242">
        <v>1198171</v>
      </c>
      <c r="B242">
        <v>14.21800041</v>
      </c>
      <c r="C242">
        <v>0.60589999000000005</v>
      </c>
      <c r="D242">
        <v>751.08502196999996</v>
      </c>
      <c r="E242">
        <v>2.05049992</v>
      </c>
      <c r="F242">
        <v>9.9000003020963209E+37</v>
      </c>
      <c r="G242">
        <v>1.56939995</v>
      </c>
      <c r="H242">
        <v>9.9000003020963209E+37</v>
      </c>
      <c r="J242" s="2">
        <f>TREND(Calibration!$A$2:$A$4,Calibration!$B$2:$B$4,C242)</f>
        <v>418.75571256285235</v>
      </c>
      <c r="K242" s="2">
        <f>TREND(Calibration!$A$2:$A$4,Calibration!$C$2:$C$4,E242)</f>
        <v>807.42366092913812</v>
      </c>
      <c r="L242" s="2">
        <f>TREND(Calibration!$A$2:$A$4,Calibration!$D$2:$D$4,G242)</f>
        <v>605.93732192824984</v>
      </c>
    </row>
    <row r="243" spans="1:12" x14ac:dyDescent="0.25">
      <c r="A243">
        <v>1203168</v>
      </c>
      <c r="B243">
        <v>14.32499981</v>
      </c>
      <c r="C243">
        <v>0.59460002000000001</v>
      </c>
      <c r="D243">
        <v>1202.29296875</v>
      </c>
      <c r="E243">
        <v>2.0364999799999999</v>
      </c>
      <c r="F243">
        <v>1220.37402344</v>
      </c>
      <c r="G243">
        <v>1.56449997</v>
      </c>
      <c r="H243">
        <v>9.9000003020963209E+37</v>
      </c>
      <c r="J243" s="2">
        <f>TREND(Calibration!$A$2:$A$4,Calibration!$B$2:$B$4,C243)</f>
        <v>411.72154768908808</v>
      </c>
      <c r="K243" s="2">
        <f>TREND(Calibration!$A$2:$A$4,Calibration!$C$2:$C$4,E243)</f>
        <v>801.79570569746943</v>
      </c>
      <c r="L243" s="2">
        <f>TREND(Calibration!$A$2:$A$4,Calibration!$D$2:$D$4,G243)</f>
        <v>603.9234306821096</v>
      </c>
    </row>
    <row r="244" spans="1:12" x14ac:dyDescent="0.25">
      <c r="A244">
        <v>1208168</v>
      </c>
      <c r="B244">
        <v>14.49600029</v>
      </c>
      <c r="C244">
        <v>0.58700001000000002</v>
      </c>
      <c r="D244">
        <v>769.70202637</v>
      </c>
      <c r="E244">
        <v>2.0122001200000001</v>
      </c>
      <c r="F244">
        <v>1156.91796875</v>
      </c>
      <c r="G244">
        <v>1.55799997</v>
      </c>
      <c r="H244">
        <v>9.9000003020963209E+37</v>
      </c>
      <c r="J244" s="2">
        <f>TREND(Calibration!$A$2:$A$4,Calibration!$B$2:$B$4,C244)</f>
        <v>406.9905861571321</v>
      </c>
      <c r="K244" s="2">
        <f>TREND(Calibration!$A$2:$A$4,Calibration!$C$2:$C$4,E244)</f>
        <v>792.02719781702058</v>
      </c>
      <c r="L244" s="2">
        <f>TREND(Calibration!$A$2:$A$4,Calibration!$D$2:$D$4,G244)</f>
        <v>601.25193139029386</v>
      </c>
    </row>
    <row r="245" spans="1:12" x14ac:dyDescent="0.25">
      <c r="A245">
        <v>1213172</v>
      </c>
      <c r="B245">
        <v>14.626000400000001</v>
      </c>
      <c r="C245">
        <v>0.60000001999999997</v>
      </c>
      <c r="D245">
        <v>907.13000488</v>
      </c>
      <c r="E245">
        <v>2.0775001</v>
      </c>
      <c r="F245">
        <v>1177.43395996</v>
      </c>
      <c r="G245">
        <v>1.5661</v>
      </c>
      <c r="H245">
        <v>9.9000003020963209E+37</v>
      </c>
      <c r="J245" s="2">
        <f>TREND(Calibration!$A$2:$A$4,Calibration!$B$2:$B$4,C245)</f>
        <v>415.08301593354594</v>
      </c>
      <c r="K245" s="2">
        <f>TREND(Calibration!$A$2:$A$4,Calibration!$C$2:$C$4,E245)</f>
        <v>818.27769346691991</v>
      </c>
      <c r="L245" s="2">
        <f>TREND(Calibration!$A$2:$A$4,Calibration!$D$2:$D$4,G245)</f>
        <v>604.58104283778414</v>
      </c>
    </row>
    <row r="246" spans="1:12" x14ac:dyDescent="0.25">
      <c r="A246">
        <v>1218173</v>
      </c>
      <c r="B246">
        <v>14.64299965</v>
      </c>
      <c r="C246">
        <v>0.60210001000000002</v>
      </c>
      <c r="D246">
        <v>1002.36798096</v>
      </c>
      <c r="E246">
        <v>2.1563999699999998</v>
      </c>
      <c r="F246">
        <v>1319.5920410199999</v>
      </c>
      <c r="G246">
        <v>1.5656000400000001</v>
      </c>
      <c r="H246">
        <v>9.9000003020963209E+37</v>
      </c>
      <c r="J246" s="2">
        <f>TREND(Calibration!$A$2:$A$4,Calibration!$B$2:$B$4,C246)</f>
        <v>416.39024735922732</v>
      </c>
      <c r="K246" s="2">
        <f>TREND(Calibration!$A$2:$A$4,Calibration!$C$2:$C$4,E246)</f>
        <v>849.99532483851647</v>
      </c>
      <c r="L246" s="2">
        <f>TREND(Calibration!$A$2:$A$4,Calibration!$D$2:$D$4,G246)</f>
        <v>604.37555933225553</v>
      </c>
    </row>
    <row r="247" spans="1:12" x14ac:dyDescent="0.25">
      <c r="A247">
        <v>1223172</v>
      </c>
      <c r="B247">
        <v>14.58199978</v>
      </c>
      <c r="C247">
        <v>0.61080003000000005</v>
      </c>
      <c r="D247">
        <v>672.28997803000004</v>
      </c>
      <c r="E247">
        <v>2.1326000700000001</v>
      </c>
      <c r="F247">
        <v>1230.8420410199999</v>
      </c>
      <c r="G247">
        <v>1.5709999800000001</v>
      </c>
      <c r="H247">
        <v>9.9000003020963209E+37</v>
      </c>
      <c r="J247" s="2">
        <f>TREND(Calibration!$A$2:$A$4,Calibration!$B$2:$B$4,C247)</f>
        <v>421.80595864740297</v>
      </c>
      <c r="K247" s="2">
        <f>TREND(Calibration!$A$2:$A$4,Calibration!$C$2:$C$4,E247)</f>
        <v>840.42780014068285</v>
      </c>
      <c r="L247" s="2">
        <f>TREND(Calibration!$A$2:$A$4,Calibration!$D$2:$D$4,G247)</f>
        <v>606.59493408392439</v>
      </c>
    </row>
    <row r="248" spans="1:12" x14ac:dyDescent="0.25">
      <c r="A248">
        <v>1228168</v>
      </c>
      <c r="B248">
        <v>14.43900013</v>
      </c>
      <c r="C248">
        <v>0.64370000000000005</v>
      </c>
      <c r="D248">
        <v>616.45397949000005</v>
      </c>
      <c r="E248">
        <v>1.84590006</v>
      </c>
      <c r="F248">
        <v>9.9000003020963209E+37</v>
      </c>
      <c r="G248">
        <v>1.5742000300000001</v>
      </c>
      <c r="H248">
        <v>9.9000003020963209E+37</v>
      </c>
      <c r="J248" s="2">
        <f>TREND(Calibration!$A$2:$A$4,Calibration!$B$2:$B$4,C248)</f>
        <v>442.28599649899866</v>
      </c>
      <c r="K248" s="2">
        <f>TREND(Calibration!$A$2:$A$4,Calibration!$C$2:$C$4,E248)</f>
        <v>725.17481897083997</v>
      </c>
      <c r="L248" s="2">
        <f>TREND(Calibration!$A$2:$A$4,Calibration!$D$2:$D$4,G248)</f>
        <v>607.91015428527442</v>
      </c>
    </row>
    <row r="249" spans="1:12" x14ac:dyDescent="0.25">
      <c r="A249">
        <v>1233168</v>
      </c>
      <c r="B249">
        <v>14.27999973</v>
      </c>
      <c r="C249">
        <v>0.64859997999999996</v>
      </c>
      <c r="D249">
        <v>1158.3530273399999</v>
      </c>
      <c r="E249">
        <v>1.96360004</v>
      </c>
      <c r="F249">
        <v>9.9000003020963209E+37</v>
      </c>
      <c r="G249">
        <v>1.5730999699999999</v>
      </c>
      <c r="H249">
        <v>9.9000003020963209E+37</v>
      </c>
      <c r="J249" s="2">
        <f>TREND(Calibration!$A$2:$A$4,Calibration!$B$2:$B$4,C249)</f>
        <v>445.33620523390209</v>
      </c>
      <c r="K249" s="2">
        <f>TREND(Calibration!$A$2:$A$4,Calibration!$C$2:$C$4,E249)</f>
        <v>772.49003733665336</v>
      </c>
      <c r="L249" s="2">
        <f>TREND(Calibration!$A$2:$A$4,Calibration!$D$2:$D$4,G249)</f>
        <v>607.45802974512742</v>
      </c>
    </row>
    <row r="250" spans="1:12" x14ac:dyDescent="0.25">
      <c r="A250">
        <v>1238168</v>
      </c>
      <c r="B250">
        <v>14.13399982</v>
      </c>
      <c r="C250">
        <v>0.65780002000000004</v>
      </c>
      <c r="D250">
        <v>9.9000003020963209E+37</v>
      </c>
      <c r="E250">
        <v>1.93710005</v>
      </c>
      <c r="F250">
        <v>9.9000003020963209E+37</v>
      </c>
      <c r="G250">
        <v>1.57579994</v>
      </c>
      <c r="H250">
        <v>9.9000003020963209E+37</v>
      </c>
      <c r="J250" s="2">
        <f>TREND(Calibration!$A$2:$A$4,Calibration!$B$2:$B$4,C250)</f>
        <v>451.06317603163217</v>
      </c>
      <c r="K250" s="2">
        <f>TREND(Calibration!$A$2:$A$4,Calibration!$C$2:$C$4,E250)</f>
        <v>761.83708044114769</v>
      </c>
      <c r="L250" s="2">
        <f>TREND(Calibration!$A$2:$A$4,Calibration!$D$2:$D$4,G250)</f>
        <v>608.5677171209619</v>
      </c>
    </row>
    <row r="251" spans="1:12" x14ac:dyDescent="0.25">
      <c r="A251">
        <v>1243171</v>
      </c>
      <c r="B251">
        <v>14.059000019999999</v>
      </c>
      <c r="C251">
        <v>0.64259999999999995</v>
      </c>
      <c r="D251">
        <v>1086.11901855</v>
      </c>
      <c r="E251">
        <v>1.9392999399999999</v>
      </c>
      <c r="F251">
        <v>1339.9639892600001</v>
      </c>
      <c r="G251">
        <v>1.57149994</v>
      </c>
      <c r="H251">
        <v>9.9000003020963209E+37</v>
      </c>
      <c r="J251" s="2">
        <f>TREND(Calibration!$A$2:$A$4,Calibration!$B$2:$B$4,C251)</f>
        <v>441.60125296772014</v>
      </c>
      <c r="K251" s="2">
        <f>TREND(Calibration!$A$2:$A$4,Calibration!$C$2:$C$4,E251)</f>
        <v>762.72143297655828</v>
      </c>
      <c r="L251" s="2">
        <f>TREND(Calibration!$A$2:$A$4,Calibration!$D$2:$D$4,G251)</f>
        <v>606.80041758945299</v>
      </c>
    </row>
    <row r="252" spans="1:12" x14ac:dyDescent="0.25">
      <c r="A252">
        <v>1248172</v>
      </c>
      <c r="B252">
        <v>14.20199966</v>
      </c>
      <c r="C252">
        <v>0.65020001000000005</v>
      </c>
      <c r="D252">
        <v>496.67700194999998</v>
      </c>
      <c r="E252">
        <v>2.0878000299999999</v>
      </c>
      <c r="F252">
        <v>9.9000003020963209E+37</v>
      </c>
      <c r="G252">
        <v>1.56939995</v>
      </c>
      <c r="H252">
        <v>9.9000003020963209E+37</v>
      </c>
      <c r="J252" s="2">
        <f>TREND(Calibration!$A$2:$A$4,Calibration!$B$2:$B$4,C252)</f>
        <v>446.33221449967618</v>
      </c>
      <c r="K252" s="2">
        <f>TREND(Calibration!$A$2:$A$4,Calibration!$C$2:$C$4,E252)</f>
        <v>822.41825013568564</v>
      </c>
      <c r="L252" s="2">
        <f>TREND(Calibration!$A$2:$A$4,Calibration!$D$2:$D$4,G252)</f>
        <v>605.93732192824984</v>
      </c>
    </row>
    <row r="253" spans="1:12" x14ac:dyDescent="0.25">
      <c r="A253">
        <v>1253171</v>
      </c>
      <c r="B253">
        <v>14.31200027</v>
      </c>
      <c r="C253">
        <v>0.63779998000000004</v>
      </c>
      <c r="D253">
        <v>9.9000003020963209E+37</v>
      </c>
      <c r="E253">
        <v>2.0553998899999999</v>
      </c>
      <c r="F253">
        <v>1177.4129638700001</v>
      </c>
      <c r="G253">
        <v>1.56289995</v>
      </c>
      <c r="H253">
        <v>9.9000003020963209E+37</v>
      </c>
      <c r="J253" s="2">
        <f>TREND(Calibration!$A$2:$A$4,Calibration!$B$2:$B$4,C253)</f>
        <v>438.61326874498639</v>
      </c>
      <c r="K253" s="2">
        <f>TREND(Calibration!$A$2:$A$4,Calibration!$C$2:$C$4,E253)</f>
        <v>809.3934416422353</v>
      </c>
      <c r="L253" s="2">
        <f>TREND(Calibration!$A$2:$A$4,Calibration!$D$2:$D$4,G253)</f>
        <v>603.26582263643411</v>
      </c>
    </row>
    <row r="254" spans="1:12" x14ac:dyDescent="0.25">
      <c r="A254">
        <v>1258171</v>
      </c>
      <c r="B254">
        <v>14.501000400000001</v>
      </c>
      <c r="C254">
        <v>0.62540001000000001</v>
      </c>
      <c r="D254">
        <v>800.33898925999995</v>
      </c>
      <c r="E254">
        <v>1.99059999</v>
      </c>
      <c r="F254">
        <v>1114.9439697299999</v>
      </c>
      <c r="G254">
        <v>1.56449997</v>
      </c>
      <c r="H254">
        <v>9.9000003020963209E+37</v>
      </c>
      <c r="J254" s="2">
        <f>TREND(Calibration!$A$2:$A$4,Calibration!$B$2:$B$4,C254)</f>
        <v>430.89436033994372</v>
      </c>
      <c r="K254" s="2">
        <f>TREND(Calibration!$A$2:$A$4,Calibration!$C$2:$C$4,E254)</f>
        <v>783.34397741477437</v>
      </c>
      <c r="L254" s="2">
        <f>TREND(Calibration!$A$2:$A$4,Calibration!$D$2:$D$4,G254)</f>
        <v>603.9234306821096</v>
      </c>
    </row>
    <row r="255" spans="1:12" x14ac:dyDescent="0.25">
      <c r="A255">
        <v>1263172</v>
      </c>
      <c r="B255">
        <v>14.678999900000001</v>
      </c>
      <c r="C255">
        <v>0.62159997</v>
      </c>
      <c r="D255">
        <v>1046.0579834</v>
      </c>
      <c r="E255">
        <v>2.05649996</v>
      </c>
      <c r="F255">
        <v>892.52697753999996</v>
      </c>
      <c r="G255">
        <v>1.5601999799999999</v>
      </c>
      <c r="H255">
        <v>9.9000003020963209E+37</v>
      </c>
      <c r="J255" s="2">
        <f>TREND(Calibration!$A$2:$A$4,Calibration!$B$2:$B$4,C255)</f>
        <v>428.52885778667149</v>
      </c>
      <c r="K255" s="2">
        <f>TREND(Calibration!$A$2:$A$4,Calibration!$C$2:$C$4,E255)</f>
        <v>809.83566815975632</v>
      </c>
      <c r="L255" s="2">
        <f>TREND(Calibration!$A$2:$A$4,Calibration!$D$2:$D$4,G255)</f>
        <v>602.15613526059963</v>
      </c>
    </row>
    <row r="256" spans="1:12" x14ac:dyDescent="0.25">
      <c r="A256">
        <v>1268171</v>
      </c>
      <c r="B256">
        <v>14.7670002</v>
      </c>
      <c r="C256">
        <v>0.62910001999999998</v>
      </c>
      <c r="D256">
        <v>856.48199463000003</v>
      </c>
      <c r="E256">
        <v>2.1315000099999999</v>
      </c>
      <c r="F256">
        <v>1204.45495605</v>
      </c>
      <c r="G256">
        <v>1.5634000299999999</v>
      </c>
      <c r="H256">
        <v>9.9000003020963209E+37</v>
      </c>
      <c r="J256" s="2">
        <f>TREND(Calibration!$A$2:$A$4,Calibration!$B$2:$B$4,C256)</f>
        <v>433.19759480645786</v>
      </c>
      <c r="K256" s="2">
        <f>TREND(Calibration!$A$2:$A$4,Calibration!$C$2:$C$4,E256)</f>
        <v>839.98557764314717</v>
      </c>
      <c r="L256" s="2">
        <f>TREND(Calibration!$A$2:$A$4,Calibration!$D$2:$D$4,G256)</f>
        <v>603.47135546194966</v>
      </c>
    </row>
    <row r="257" spans="1:12" x14ac:dyDescent="0.25">
      <c r="A257">
        <v>1273168</v>
      </c>
      <c r="B257">
        <v>14.63700008</v>
      </c>
      <c r="C257">
        <v>0.62370002000000002</v>
      </c>
      <c r="D257">
        <v>1307.2600097699999</v>
      </c>
      <c r="E257">
        <v>2.0678000499999998</v>
      </c>
      <c r="F257">
        <v>1308.6889648399999</v>
      </c>
      <c r="G257">
        <v>1.5661</v>
      </c>
      <c r="H257">
        <v>9.9000003020963209E+37</v>
      </c>
      <c r="J257" s="2">
        <f>TREND(Calibration!$A$2:$A$4,Calibration!$B$2:$B$4,C257)</f>
        <v>429.836126562</v>
      </c>
      <c r="K257" s="2">
        <f>TREND(Calibration!$A$2:$A$4,Calibration!$C$2:$C$4,E257)</f>
        <v>814.37828767339875</v>
      </c>
      <c r="L257" s="2">
        <f>TREND(Calibration!$A$2:$A$4,Calibration!$D$2:$D$4,G257)</f>
        <v>604.58104283778414</v>
      </c>
    </row>
    <row r="258" spans="1:12" x14ac:dyDescent="0.25">
      <c r="A258">
        <v>1278171</v>
      </c>
      <c r="B258">
        <v>14.524000170000001</v>
      </c>
      <c r="C258">
        <v>0.62159997</v>
      </c>
      <c r="D258">
        <v>905.16101074000005</v>
      </c>
      <c r="E258">
        <v>2.1407001000000001</v>
      </c>
      <c r="F258">
        <v>9.9000003020963209E+37</v>
      </c>
      <c r="G258">
        <v>1.5709999800000001</v>
      </c>
      <c r="H258">
        <v>1313.5770263700001</v>
      </c>
      <c r="J258" s="2">
        <f>TREND(Calibration!$A$2:$A$4,Calibration!$B$2:$B$4,C258)</f>
        <v>428.52885778667149</v>
      </c>
      <c r="K258" s="2">
        <f>TREND(Calibration!$A$2:$A$4,Calibration!$C$2:$C$4,E258)</f>
        <v>843.68400025405288</v>
      </c>
      <c r="L258" s="2">
        <f>TREND(Calibration!$A$2:$A$4,Calibration!$D$2:$D$4,G258)</f>
        <v>606.59493408392439</v>
      </c>
    </row>
    <row r="259" spans="1:12" x14ac:dyDescent="0.25">
      <c r="A259">
        <v>1283171</v>
      </c>
      <c r="B259">
        <v>14.31299973</v>
      </c>
      <c r="C259">
        <v>0.59840000000000004</v>
      </c>
      <c r="D259">
        <v>9.9000003020963209E+37</v>
      </c>
      <c r="E259">
        <v>2.0678000499999998</v>
      </c>
      <c r="F259">
        <v>1319.5379638700001</v>
      </c>
      <c r="G259">
        <v>1.5687999699999999</v>
      </c>
      <c r="H259">
        <v>9.9000003020963209E+37</v>
      </c>
      <c r="J259" s="2">
        <f>TREND(Calibration!$A$2:$A$4,Calibration!$B$2:$B$4,C259)</f>
        <v>414.08701289271312</v>
      </c>
      <c r="K259" s="2">
        <f>TREND(Calibration!$A$2:$A$4,Calibration!$C$2:$C$4,E259)</f>
        <v>814.37828767339875</v>
      </c>
      <c r="L259" s="2">
        <f>TREND(Calibration!$A$2:$A$4,Calibration!$D$2:$D$4,G259)</f>
        <v>605.69073021361851</v>
      </c>
    </row>
    <row r="260" spans="1:12" x14ac:dyDescent="0.25">
      <c r="A260">
        <v>1288168</v>
      </c>
      <c r="B260">
        <v>14.27999973</v>
      </c>
      <c r="C260">
        <v>0.6038</v>
      </c>
      <c r="D260">
        <v>445.98400879000002</v>
      </c>
      <c r="E260">
        <v>2.0936999300000001</v>
      </c>
      <c r="F260">
        <v>9.9000003020963209E+37</v>
      </c>
      <c r="G260">
        <v>1.5666999800000001</v>
      </c>
      <c r="H260">
        <v>9.9000003020963209E+37</v>
      </c>
      <c r="J260" s="2">
        <f>TREND(Calibration!$A$2:$A$4,Calibration!$B$2:$B$4,C260)</f>
        <v>417.44848113717097</v>
      </c>
      <c r="K260" s="2">
        <f>TREND(Calibration!$A$2:$A$4,Calibration!$C$2:$C$4,E260)</f>
        <v>824.79000123399908</v>
      </c>
      <c r="L260" s="2">
        <f>TREND(Calibration!$A$2:$A$4,Calibration!$D$2:$D$4,G260)</f>
        <v>604.82763455241547</v>
      </c>
    </row>
    <row r="261" spans="1:12" x14ac:dyDescent="0.25">
      <c r="A261">
        <v>1293168</v>
      </c>
      <c r="B261">
        <v>14.175999640000001</v>
      </c>
      <c r="C261">
        <v>0.61460000000000004</v>
      </c>
      <c r="D261">
        <v>936.72198486000002</v>
      </c>
      <c r="E261">
        <v>2.0882999899999999</v>
      </c>
      <c r="F261">
        <v>9.9000003020963209E+37</v>
      </c>
      <c r="G261">
        <v>1.5661</v>
      </c>
      <c r="H261">
        <v>9.9000003020963209E+37</v>
      </c>
      <c r="J261" s="2">
        <f>TREND(Calibration!$A$2:$A$4,Calibration!$B$2:$B$4,C261)</f>
        <v>424.17141762608674</v>
      </c>
      <c r="K261" s="2">
        <f>TREND(Calibration!$A$2:$A$4,Calibration!$C$2:$C$4,E261)</f>
        <v>822.61923331830099</v>
      </c>
      <c r="L261" s="2">
        <f>TREND(Calibration!$A$2:$A$4,Calibration!$D$2:$D$4,G261)</f>
        <v>604.58104283778414</v>
      </c>
    </row>
    <row r="262" spans="1:12" x14ac:dyDescent="0.25">
      <c r="A262">
        <v>1298168</v>
      </c>
      <c r="B262">
        <v>14.18999958</v>
      </c>
      <c r="C262">
        <v>0.61510003000000002</v>
      </c>
      <c r="D262">
        <v>1305.5030517600001</v>
      </c>
      <c r="E262">
        <v>1.98730004</v>
      </c>
      <c r="F262">
        <v>9.9000003020963209E+37</v>
      </c>
      <c r="G262">
        <v>1.5601999799999999</v>
      </c>
      <c r="H262">
        <v>9.9000003020963209E+37</v>
      </c>
      <c r="J262" s="2">
        <f>TREND(Calibration!$A$2:$A$4,Calibration!$B$2:$B$4,C262)</f>
        <v>424.48268336058237</v>
      </c>
      <c r="K262" s="2">
        <f>TREND(Calibration!$A$2:$A$4,Calibration!$C$2:$C$4,E262)</f>
        <v>782.01740238182822</v>
      </c>
      <c r="L262" s="2">
        <f>TREND(Calibration!$A$2:$A$4,Calibration!$D$2:$D$4,G262)</f>
        <v>602.15613526059963</v>
      </c>
    </row>
    <row r="263" spans="1:12" x14ac:dyDescent="0.25">
      <c r="A263">
        <v>1303168</v>
      </c>
      <c r="B263">
        <v>14.31999969</v>
      </c>
      <c r="C263">
        <v>0.60159998999999997</v>
      </c>
      <c r="D263">
        <v>1179.49902344</v>
      </c>
      <c r="E263">
        <v>1.8464000199999999</v>
      </c>
      <c r="F263">
        <v>9.9000003020963209E+37</v>
      </c>
      <c r="G263">
        <v>1.5634000299999999</v>
      </c>
      <c r="H263">
        <v>9.9000003020963209E+37</v>
      </c>
      <c r="J263" s="2">
        <f>TREND(Calibration!$A$2:$A$4,Calibration!$B$2:$B$4,C263)</f>
        <v>416.07898784967284</v>
      </c>
      <c r="K263" s="2">
        <f>TREND(Calibration!$A$2:$A$4,Calibration!$C$2:$C$4,E263)</f>
        <v>725.37580215345531</v>
      </c>
      <c r="L263" s="2">
        <f>TREND(Calibration!$A$2:$A$4,Calibration!$D$2:$D$4,G263)</f>
        <v>603.47135546194966</v>
      </c>
    </row>
    <row r="264" spans="1:12" x14ac:dyDescent="0.25">
      <c r="A264">
        <v>1308168</v>
      </c>
      <c r="B264">
        <v>14.444000239999999</v>
      </c>
      <c r="C264">
        <v>0.59729999</v>
      </c>
      <c r="D264">
        <v>726.04901123000002</v>
      </c>
      <c r="E264">
        <v>1.95659995</v>
      </c>
      <c r="F264">
        <v>1300.8950195299999</v>
      </c>
      <c r="G264">
        <v>1.5699000400000001</v>
      </c>
      <c r="H264">
        <v>9.9000003020963209E+37</v>
      </c>
      <c r="J264" s="2">
        <f>TREND(Calibration!$A$2:$A$4,Calibration!$B$2:$B$4,C264)</f>
        <v>413.40226313649345</v>
      </c>
      <c r="K264" s="2">
        <f>TREND(Calibration!$A$2:$A$4,Calibration!$C$2:$C$4,E264)</f>
        <v>769.67601148099607</v>
      </c>
      <c r="L264" s="2">
        <f>TREND(Calibration!$A$2:$A$4,Calibration!$D$2:$D$4,G264)</f>
        <v>606.14285886376445</v>
      </c>
    </row>
    <row r="265" spans="1:12" x14ac:dyDescent="0.25">
      <c r="A265">
        <v>1313168</v>
      </c>
      <c r="B265">
        <v>14.62199974</v>
      </c>
      <c r="C265">
        <v>0.59189999000000004</v>
      </c>
      <c r="D265">
        <v>567.78100586000005</v>
      </c>
      <c r="E265">
        <v>1.96899998</v>
      </c>
      <c r="F265">
        <v>1107.7530517600001</v>
      </c>
      <c r="G265">
        <v>1.5634000299999999</v>
      </c>
      <c r="H265">
        <v>9.9000003020963209E+37</v>
      </c>
      <c r="J265" s="2">
        <f>TREND(Calibration!$A$2:$A$4,Calibration!$B$2:$B$4,C265)</f>
        <v>410.04079489203559</v>
      </c>
      <c r="K265" s="2">
        <f>TREND(Calibration!$A$2:$A$4,Calibration!$C$2:$C$4,E265)</f>
        <v>774.66080525235134</v>
      </c>
      <c r="L265" s="2">
        <f>TREND(Calibration!$A$2:$A$4,Calibration!$D$2:$D$4,G265)</f>
        <v>603.47135546194966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14.59300041</v>
      </c>
      <c r="C2">
        <v>0.59939998000000005</v>
      </c>
      <c r="D2">
        <v>1127.79394531</v>
      </c>
      <c r="E2">
        <v>1.9300999599999999</v>
      </c>
      <c r="F2">
        <v>817.73498534999999</v>
      </c>
      <c r="G2">
        <v>1.56939995</v>
      </c>
      <c r="H2">
        <v>9.9000003020963209E+37</v>
      </c>
      <c r="J2" s="2">
        <f>TREND(Calibration!$A$2:$A$4,Calibration!$B$2:$B$4,C2)</f>
        <v>414.70949456217483</v>
      </c>
      <c r="K2" s="2">
        <f>TREND(Calibration!$A$2:$A$4,Calibration!$C$2:$C$4,E2)</f>
        <v>759.0230545854904</v>
      </c>
      <c r="L2" s="2">
        <f>TREND(Calibration!$A$2:$A$4,Calibration!$D$2:$D$4,G2)</f>
        <v>605.93732192824984</v>
      </c>
      <c r="N2" s="2">
        <f>AVERAGE(J2:J121)</f>
        <v>408.78440240545751</v>
      </c>
    </row>
    <row r="3" spans="1:14" x14ac:dyDescent="0.25">
      <c r="A3">
        <v>5075</v>
      </c>
      <c r="B3">
        <v>14.50599957</v>
      </c>
      <c r="C3">
        <v>0.59670000999999995</v>
      </c>
      <c r="D3">
        <v>990.12701416000004</v>
      </c>
      <c r="E3">
        <v>1.94519997</v>
      </c>
      <c r="F3">
        <v>880.44097899999997</v>
      </c>
      <c r="G3">
        <v>1.56830001</v>
      </c>
      <c r="H3">
        <v>9.9000003020963209E+37</v>
      </c>
      <c r="J3" s="2">
        <f>TREND(Calibration!$A$2:$A$4,Calibration!$B$2:$B$4,C3)</f>
        <v>413.02877911476935</v>
      </c>
      <c r="K3" s="2">
        <f>TREND(Calibration!$A$2:$A$4,Calibration!$C$2:$C$4,E3)</f>
        <v>765.09323633467989</v>
      </c>
      <c r="L3" s="2">
        <f>TREND(Calibration!$A$2:$A$4,Calibration!$D$2:$D$4,G3)</f>
        <v>605.4852467080899</v>
      </c>
    </row>
    <row r="4" spans="1:14" x14ac:dyDescent="0.25">
      <c r="A4">
        <v>10076</v>
      </c>
      <c r="B4">
        <v>14.36900043</v>
      </c>
      <c r="C4">
        <v>0.59570003000000005</v>
      </c>
      <c r="D4">
        <v>899.58197021000001</v>
      </c>
      <c r="E4">
        <v>1.8819999700000001</v>
      </c>
      <c r="F4">
        <v>765.06298828000001</v>
      </c>
      <c r="G4">
        <v>1.56719995</v>
      </c>
      <c r="H4">
        <v>9.9000003020963209E+37</v>
      </c>
      <c r="J4" s="2">
        <f>TREND(Calibration!$A$2:$A$4,Calibration!$B$2:$B$4,C4)</f>
        <v>412.40629744530776</v>
      </c>
      <c r="K4" s="2">
        <f>TREND(Calibration!$A$2:$A$4,Calibration!$C$2:$C$4,E4)</f>
        <v>739.68692954754704</v>
      </c>
      <c r="L4" s="2">
        <f>TREND(Calibration!$A$2:$A$4,Calibration!$D$2:$D$4,G4)</f>
        <v>605.03312216794302</v>
      </c>
    </row>
    <row r="5" spans="1:14" x14ac:dyDescent="0.25">
      <c r="A5">
        <v>15076</v>
      </c>
      <c r="B5">
        <v>14.2159996</v>
      </c>
      <c r="C5">
        <v>0.60650002999999997</v>
      </c>
      <c r="D5">
        <v>1192.91894531</v>
      </c>
      <c r="E5">
        <v>1.54449999</v>
      </c>
      <c r="F5">
        <v>418.57998657000002</v>
      </c>
      <c r="G5">
        <v>1.56830001</v>
      </c>
      <c r="H5">
        <v>9.9000003020963209E+37</v>
      </c>
      <c r="J5" s="2">
        <f>TREND(Calibration!$A$2:$A$4,Calibration!$B$2:$B$4,C5)</f>
        <v>419.12923393422346</v>
      </c>
      <c r="K5" s="2">
        <f>TREND(Calibration!$A$2:$A$4,Calibration!$C$2:$C$4,E5)</f>
        <v>604.01243536192646</v>
      </c>
      <c r="L5" s="2">
        <f>TREND(Calibration!$A$2:$A$4,Calibration!$D$2:$D$4,G5)</f>
        <v>605.4852467080899</v>
      </c>
    </row>
    <row r="6" spans="1:14" x14ac:dyDescent="0.25">
      <c r="A6">
        <v>20076</v>
      </c>
      <c r="B6">
        <v>14.13099957</v>
      </c>
      <c r="C6">
        <v>0.59840000000000004</v>
      </c>
      <c r="D6">
        <v>9.9000003020963209E+37</v>
      </c>
      <c r="E6">
        <v>1.61090004</v>
      </c>
      <c r="F6">
        <v>713.03601074000005</v>
      </c>
      <c r="G6">
        <v>1.5613000399999999</v>
      </c>
      <c r="H6">
        <v>9.9000003020963209E+37</v>
      </c>
      <c r="J6" s="2">
        <f>TREND(Calibration!$A$2:$A$4,Calibration!$B$2:$B$4,C6)</f>
        <v>414.08701289271312</v>
      </c>
      <c r="K6" s="2">
        <f>TREND(Calibration!$A$2:$A$4,Calibration!$C$2:$C$4,E6)</f>
        <v>630.70515752934671</v>
      </c>
      <c r="L6" s="2">
        <f>TREND(Calibration!$A$2:$A$4,Calibration!$D$2:$D$4,G6)</f>
        <v>602.60825980074651</v>
      </c>
    </row>
    <row r="7" spans="1:14" x14ac:dyDescent="0.25">
      <c r="A7">
        <v>25084</v>
      </c>
      <c r="B7">
        <v>13.99600029</v>
      </c>
      <c r="C7">
        <v>0.59509999000000002</v>
      </c>
      <c r="D7">
        <v>1159.5410156200001</v>
      </c>
      <c r="E7">
        <v>1.61259997</v>
      </c>
      <c r="F7">
        <v>628.28100586000005</v>
      </c>
      <c r="G7">
        <v>1.56289995</v>
      </c>
      <c r="H7">
        <v>9.9000003020963209E+37</v>
      </c>
      <c r="J7" s="2">
        <f>TREND(Calibration!$A$2:$A$4,Calibration!$B$2:$B$4,C7)</f>
        <v>412.03277607393653</v>
      </c>
      <c r="K7" s="2">
        <f>TREND(Calibration!$A$2:$A$4,Calibration!$C$2:$C$4,E7)</f>
        <v>631.38852688214183</v>
      </c>
      <c r="L7" s="2">
        <f>TREND(Calibration!$A$2:$A$4,Calibration!$D$2:$D$4,G7)</f>
        <v>603.26582263643411</v>
      </c>
    </row>
    <row r="8" spans="1:14" x14ac:dyDescent="0.25">
      <c r="A8">
        <v>30078</v>
      </c>
      <c r="B8">
        <v>14.102999690000001</v>
      </c>
      <c r="C8">
        <v>0.60210001000000002</v>
      </c>
      <c r="D8">
        <v>542.50299071999996</v>
      </c>
      <c r="E8">
        <v>1.63250005</v>
      </c>
      <c r="F8">
        <v>9.9000003020963209E+37</v>
      </c>
      <c r="G8">
        <v>1.56500006</v>
      </c>
      <c r="H8">
        <v>9.9000003020963209E+37</v>
      </c>
      <c r="J8" s="2">
        <f>TREND(Calibration!$A$2:$A$4,Calibration!$B$2:$B$4,C8)</f>
        <v>416.39024735922732</v>
      </c>
      <c r="K8" s="2">
        <f>TREND(Calibration!$A$2:$A$4,Calibration!$C$2:$C$4,E8)</f>
        <v>639.38832969176985</v>
      </c>
      <c r="L8" s="2">
        <f>TREND(Calibration!$A$2:$A$4,Calibration!$D$2:$D$4,G8)</f>
        <v>604.1289676176242</v>
      </c>
    </row>
    <row r="9" spans="1:14" x14ac:dyDescent="0.25">
      <c r="A9">
        <v>35079</v>
      </c>
      <c r="B9">
        <v>14.22000027</v>
      </c>
      <c r="C9">
        <v>0.59189999000000004</v>
      </c>
      <c r="D9">
        <v>9.9000003020963209E+37</v>
      </c>
      <c r="E9">
        <v>1.64230001</v>
      </c>
      <c r="F9">
        <v>738.98602295000001</v>
      </c>
      <c r="G9">
        <v>1.5656000400000001</v>
      </c>
      <c r="H9">
        <v>9.9000003020963209E+37</v>
      </c>
      <c r="J9" s="2">
        <f>TREND(Calibration!$A$2:$A$4,Calibration!$B$2:$B$4,C9)</f>
        <v>410.04079489203559</v>
      </c>
      <c r="K9" s="2">
        <f>TREND(Calibration!$A$2:$A$4,Calibration!$C$2:$C$4,E9)</f>
        <v>643.32789915793489</v>
      </c>
      <c r="L9" s="2">
        <f>TREND(Calibration!$A$2:$A$4,Calibration!$D$2:$D$4,G9)</f>
        <v>604.37555933225553</v>
      </c>
    </row>
    <row r="10" spans="1:14" x14ac:dyDescent="0.25">
      <c r="A10">
        <v>40078</v>
      </c>
      <c r="B10">
        <v>14.460000040000001</v>
      </c>
      <c r="C10">
        <v>0.59729999</v>
      </c>
      <c r="D10">
        <v>569.15899658000001</v>
      </c>
      <c r="E10">
        <v>1.6513999699999999</v>
      </c>
      <c r="F10">
        <v>1261.0930175799999</v>
      </c>
      <c r="G10">
        <v>1.5687999699999999</v>
      </c>
      <c r="H10">
        <v>1350.3489990200001</v>
      </c>
      <c r="J10" s="2">
        <f>TREND(Calibration!$A$2:$A$4,Calibration!$B$2:$B$4,C10)</f>
        <v>413.40226313649345</v>
      </c>
      <c r="K10" s="2">
        <f>TREND(Calibration!$A$2:$A$4,Calibration!$C$2:$C$4,E10)</f>
        <v>646.98606965652095</v>
      </c>
      <c r="L10" s="2">
        <f>TREND(Calibration!$A$2:$A$4,Calibration!$D$2:$D$4,G10)</f>
        <v>605.69073021361851</v>
      </c>
    </row>
    <row r="11" spans="1:14" x14ac:dyDescent="0.25">
      <c r="A11">
        <v>45080</v>
      </c>
      <c r="B11">
        <v>14.56400013</v>
      </c>
      <c r="C11">
        <v>0.59570003000000005</v>
      </c>
      <c r="D11">
        <v>1049.5970459</v>
      </c>
      <c r="E11">
        <v>1.6266000300000001</v>
      </c>
      <c r="F11">
        <v>950.47100829999999</v>
      </c>
      <c r="G11">
        <v>1.5661</v>
      </c>
      <c r="H11">
        <v>9.9000003020963209E+37</v>
      </c>
      <c r="J11" s="2">
        <f>TREND(Calibration!$A$2:$A$4,Calibration!$B$2:$B$4,C11)</f>
        <v>412.40629744530776</v>
      </c>
      <c r="K11" s="2">
        <f>TREND(Calibration!$A$2:$A$4,Calibration!$C$2:$C$4,E11)</f>
        <v>637.01653035363347</v>
      </c>
      <c r="L11" s="2">
        <f>TREND(Calibration!$A$2:$A$4,Calibration!$D$2:$D$4,G11)</f>
        <v>604.58104283778414</v>
      </c>
    </row>
    <row r="12" spans="1:14" x14ac:dyDescent="0.25">
      <c r="A12">
        <v>50080</v>
      </c>
      <c r="B12">
        <v>14.60700035</v>
      </c>
      <c r="C12">
        <v>0.59570003000000005</v>
      </c>
      <c r="D12">
        <v>737.03497314000003</v>
      </c>
      <c r="E12">
        <v>1.72650003</v>
      </c>
      <c r="F12">
        <v>9.9000003020963209E+37</v>
      </c>
      <c r="G12">
        <v>1.5748000099999999</v>
      </c>
      <c r="H12">
        <v>9.9000003020963209E+37</v>
      </c>
      <c r="J12" s="2">
        <f>TREND(Calibration!$A$2:$A$4,Calibration!$B$2:$B$4,C12)</f>
        <v>412.40629744530776</v>
      </c>
      <c r="K12" s="2">
        <f>TREND(Calibration!$A$2:$A$4,Calibration!$C$2:$C$4,E12)</f>
        <v>677.17618301240839</v>
      </c>
      <c r="L12" s="2">
        <f>TREND(Calibration!$A$2:$A$4,Calibration!$D$2:$D$4,G12)</f>
        <v>608.15674599990564</v>
      </c>
    </row>
    <row r="13" spans="1:14" x14ac:dyDescent="0.25">
      <c r="A13">
        <v>55080</v>
      </c>
      <c r="B13">
        <v>14.46700001</v>
      </c>
      <c r="C13">
        <v>0.58969998000000001</v>
      </c>
      <c r="D13">
        <v>9.9000003020963209E+37</v>
      </c>
      <c r="E13">
        <v>1.61960006</v>
      </c>
      <c r="F13">
        <v>1080.6920166</v>
      </c>
      <c r="G13">
        <v>1.5677000299999999</v>
      </c>
      <c r="H13">
        <v>9.9000003020963209E+37</v>
      </c>
      <c r="J13" s="2">
        <f>TREND(Calibration!$A$2:$A$4,Calibration!$B$2:$B$4,C13)</f>
        <v>408.67130160453746</v>
      </c>
      <c r="K13" s="2">
        <f>TREND(Calibration!$A$2:$A$4,Calibration!$C$2:$C$4,E13)</f>
        <v>634.20255273779912</v>
      </c>
      <c r="L13" s="2">
        <f>TREND(Calibration!$A$2:$A$4,Calibration!$D$2:$D$4,G13)</f>
        <v>605.23865499345857</v>
      </c>
    </row>
    <row r="14" spans="1:14" x14ac:dyDescent="0.25">
      <c r="A14">
        <v>60081</v>
      </c>
      <c r="B14">
        <v>14.31099987</v>
      </c>
      <c r="C14">
        <v>0.59130000999999999</v>
      </c>
      <c r="D14">
        <v>641.26898193</v>
      </c>
      <c r="E14">
        <v>1.5379999900000001</v>
      </c>
      <c r="F14">
        <v>963.40002441000001</v>
      </c>
      <c r="G14">
        <v>1.57149994</v>
      </c>
      <c r="H14">
        <v>9.9000003020963209E+37</v>
      </c>
      <c r="J14" s="2">
        <f>TREND(Calibration!$A$2:$A$4,Calibration!$B$2:$B$4,C14)</f>
        <v>409.6673108703115</v>
      </c>
      <c r="K14" s="2">
        <f>TREND(Calibration!$A$2:$A$4,Calibration!$C$2:$C$4,E14)</f>
        <v>601.39944494869292</v>
      </c>
      <c r="L14" s="2">
        <f>TREND(Calibration!$A$2:$A$4,Calibration!$D$2:$D$4,G14)</f>
        <v>606.80041758945299</v>
      </c>
    </row>
    <row r="15" spans="1:14" x14ac:dyDescent="0.25">
      <c r="A15">
        <v>65081</v>
      </c>
      <c r="B15">
        <v>14.152000429999999</v>
      </c>
      <c r="C15">
        <v>0.59840000000000004</v>
      </c>
      <c r="D15">
        <v>891.52697753999996</v>
      </c>
      <c r="E15">
        <v>1.59689999</v>
      </c>
      <c r="F15">
        <v>831.08801270000004</v>
      </c>
      <c r="G15">
        <v>1.5699000400000001</v>
      </c>
      <c r="H15">
        <v>9.9000003020963209E+37</v>
      </c>
      <c r="J15" s="2">
        <f>TREND(Calibration!$A$2:$A$4,Calibration!$B$2:$B$4,C15)</f>
        <v>414.08701289271312</v>
      </c>
      <c r="K15" s="2">
        <f>TREND(Calibration!$A$2:$A$4,Calibration!$C$2:$C$4,E15)</f>
        <v>625.07715807784041</v>
      </c>
      <c r="L15" s="2">
        <f>TREND(Calibration!$A$2:$A$4,Calibration!$D$2:$D$4,G15)</f>
        <v>606.14285886376445</v>
      </c>
    </row>
    <row r="16" spans="1:14" x14ac:dyDescent="0.25">
      <c r="A16">
        <v>70091</v>
      </c>
      <c r="B16">
        <v>14.022999759999999</v>
      </c>
      <c r="C16">
        <v>0.60320001999999995</v>
      </c>
      <c r="D16">
        <v>871.10797118999994</v>
      </c>
      <c r="E16">
        <v>1.5440000300000001</v>
      </c>
      <c r="F16">
        <v>1068.2729492200001</v>
      </c>
      <c r="G16">
        <v>1.57210004</v>
      </c>
      <c r="H16">
        <v>9.9000003020963209E+37</v>
      </c>
      <c r="J16" s="2">
        <f>TREND(Calibration!$A$2:$A$4,Calibration!$B$2:$B$4,C16)</f>
        <v>417.07499711544688</v>
      </c>
      <c r="K16" s="2">
        <f>TREND(Calibration!$A$2:$A$4,Calibration!$C$2:$C$4,E16)</f>
        <v>603.811452179311</v>
      </c>
      <c r="L16" s="2">
        <f>TREND(Calibration!$A$2:$A$4,Calibration!$D$2:$D$4,G16)</f>
        <v>607.04705862407127</v>
      </c>
    </row>
    <row r="17" spans="1:12" x14ac:dyDescent="0.25">
      <c r="A17">
        <v>75083</v>
      </c>
      <c r="B17">
        <v>13.94200039</v>
      </c>
      <c r="C17">
        <v>0.60479998999999995</v>
      </c>
      <c r="D17">
        <v>597.01800536999997</v>
      </c>
      <c r="E17">
        <v>1.64230001</v>
      </c>
      <c r="F17">
        <v>9.9000003020963209E+37</v>
      </c>
      <c r="G17">
        <v>1.5726000099999999</v>
      </c>
      <c r="H17">
        <v>9.9000003020963209E+37</v>
      </c>
      <c r="J17" s="2">
        <f>TREND(Calibration!$A$2:$A$4,Calibration!$B$2:$B$4,C17)</f>
        <v>418.07096903157378</v>
      </c>
      <c r="K17" s="2">
        <f>TREND(Calibration!$A$2:$A$4,Calibration!$C$2:$C$4,E17)</f>
        <v>643.32789915793489</v>
      </c>
      <c r="L17" s="2">
        <f>TREND(Calibration!$A$2:$A$4,Calibration!$D$2:$D$4,G17)</f>
        <v>607.25254623959881</v>
      </c>
    </row>
    <row r="18" spans="1:12" x14ac:dyDescent="0.25">
      <c r="A18">
        <v>80082</v>
      </c>
      <c r="B18">
        <v>14.038999560000001</v>
      </c>
      <c r="C18">
        <v>0.59670000999999995</v>
      </c>
      <c r="D18">
        <v>1347.6529541</v>
      </c>
      <c r="E18">
        <v>1.68110001</v>
      </c>
      <c r="F18">
        <v>930.55700683999999</v>
      </c>
      <c r="G18">
        <v>1.5726000099999999</v>
      </c>
      <c r="H18">
        <v>9.9000003020963209E+37</v>
      </c>
      <c r="J18" s="2">
        <f>TREND(Calibration!$A$2:$A$4,Calibration!$B$2:$B$4,C18)</f>
        <v>413.02877911476935</v>
      </c>
      <c r="K18" s="2">
        <f>TREND(Calibration!$A$2:$A$4,Calibration!$C$2:$C$4,E18)</f>
        <v>658.9254419323139</v>
      </c>
      <c r="L18" s="2">
        <f>TREND(Calibration!$A$2:$A$4,Calibration!$D$2:$D$4,G18)</f>
        <v>607.25254623959881</v>
      </c>
    </row>
    <row r="19" spans="1:12" x14ac:dyDescent="0.25">
      <c r="A19">
        <v>85082</v>
      </c>
      <c r="B19">
        <v>14.21500015</v>
      </c>
      <c r="C19">
        <v>0.61080003000000005</v>
      </c>
      <c r="D19">
        <v>803.61798095999995</v>
      </c>
      <c r="E19">
        <v>1.6319999700000001</v>
      </c>
      <c r="F19">
        <v>941.68402100000003</v>
      </c>
      <c r="G19">
        <v>1.57210004</v>
      </c>
      <c r="H19">
        <v>9.9000003020963209E+37</v>
      </c>
      <c r="J19" s="2">
        <f>TREND(Calibration!$A$2:$A$4,Calibration!$B$2:$B$4,C19)</f>
        <v>421.80595864740297</v>
      </c>
      <c r="K19" s="2">
        <f>TREND(Calibration!$A$2:$A$4,Calibration!$C$2:$C$4,E19)</f>
        <v>639.18729826933145</v>
      </c>
      <c r="L19" s="2">
        <f>TREND(Calibration!$A$2:$A$4,Calibration!$D$2:$D$4,G19)</f>
        <v>607.04705862407127</v>
      </c>
    </row>
    <row r="20" spans="1:12" x14ac:dyDescent="0.25">
      <c r="A20">
        <v>90091</v>
      </c>
      <c r="B20">
        <v>14.411999700000001</v>
      </c>
      <c r="C20">
        <v>0.59780001999999999</v>
      </c>
      <c r="D20">
        <v>1140.1850585899999</v>
      </c>
      <c r="E20">
        <v>1.67569995</v>
      </c>
      <c r="F20">
        <v>954.39202881000006</v>
      </c>
      <c r="G20">
        <v>1.57210004</v>
      </c>
      <c r="H20">
        <v>9.9000003020963209E+37</v>
      </c>
      <c r="J20" s="2">
        <f>TREND(Calibration!$A$2:$A$4,Calibration!$B$2:$B$4,C20)</f>
        <v>413.71352887098902</v>
      </c>
      <c r="K20" s="2">
        <f>TREND(Calibration!$A$2:$A$4,Calibration!$C$2:$C$4,E20)</f>
        <v>656.75462577679298</v>
      </c>
      <c r="L20" s="2">
        <f>TREND(Calibration!$A$2:$A$4,Calibration!$D$2:$D$4,G20)</f>
        <v>607.04705862407127</v>
      </c>
    </row>
    <row r="21" spans="1:12" x14ac:dyDescent="0.25">
      <c r="A21">
        <v>95082</v>
      </c>
      <c r="B21">
        <v>14.55500031</v>
      </c>
      <c r="C21">
        <v>0.60809999999999997</v>
      </c>
      <c r="D21">
        <v>717.39501953000001</v>
      </c>
      <c r="E21">
        <v>1.70169997</v>
      </c>
      <c r="F21">
        <v>1092.2619628899999</v>
      </c>
      <c r="G21">
        <v>1.5730999699999999</v>
      </c>
      <c r="H21">
        <v>9.9000003020963209E+37</v>
      </c>
      <c r="J21" s="2">
        <f>TREND(Calibration!$A$2:$A$4,Calibration!$B$2:$B$4,C21)</f>
        <v>420.12520585035037</v>
      </c>
      <c r="K21" s="2">
        <f>TREND(Calibration!$A$2:$A$4,Calibration!$C$2:$C$4,E21)</f>
        <v>667.20659546969785</v>
      </c>
      <c r="L21" s="2">
        <f>TREND(Calibration!$A$2:$A$4,Calibration!$D$2:$D$4,G21)</f>
        <v>607.45802974512742</v>
      </c>
    </row>
    <row r="22" spans="1:12" x14ac:dyDescent="0.25">
      <c r="A22">
        <v>100083</v>
      </c>
      <c r="B22">
        <v>14.48400021</v>
      </c>
      <c r="C22">
        <v>0.59350002000000002</v>
      </c>
      <c r="D22">
        <v>9.9000003020963209E+37</v>
      </c>
      <c r="E22">
        <v>1.6584999600000001</v>
      </c>
      <c r="F22">
        <v>754.61199951000003</v>
      </c>
      <c r="G22">
        <v>1.5699000400000001</v>
      </c>
      <c r="H22">
        <v>9.9000003020963209E+37</v>
      </c>
      <c r="J22" s="2">
        <f>TREND(Calibration!$A$2:$A$4,Calibration!$B$2:$B$4,C22)</f>
        <v>411.03680415780963</v>
      </c>
      <c r="K22" s="2">
        <f>TREND(Calibration!$A$2:$A$4,Calibration!$C$2:$C$4,E22)</f>
        <v>649.840255164837</v>
      </c>
      <c r="L22" s="2">
        <f>TREND(Calibration!$A$2:$A$4,Calibration!$D$2:$D$4,G22)</f>
        <v>606.14285886376445</v>
      </c>
    </row>
    <row r="23" spans="1:12" x14ac:dyDescent="0.25">
      <c r="A23">
        <v>105083</v>
      </c>
      <c r="B23">
        <v>14.38700008</v>
      </c>
      <c r="C23">
        <v>0.59030002000000004</v>
      </c>
      <c r="D23">
        <v>825.08197021000001</v>
      </c>
      <c r="E23">
        <v>1.6233999699999999</v>
      </c>
      <c r="F23">
        <v>796.58697510000002</v>
      </c>
      <c r="G23">
        <v>1.55369997</v>
      </c>
      <c r="H23">
        <v>9.9000003020963209E+37</v>
      </c>
      <c r="J23" s="2">
        <f>TREND(Calibration!$A$2:$A$4,Calibration!$B$2:$B$4,C23)</f>
        <v>409.04482297590869</v>
      </c>
      <c r="K23" s="2">
        <f>TREND(Calibration!$A$2:$A$4,Calibration!$C$2:$C$4,E23)</f>
        <v>635.73011095336074</v>
      </c>
      <c r="L23" s="2">
        <f>TREND(Calibration!$A$2:$A$4,Calibration!$D$2:$D$4,G23)</f>
        <v>599.48463185878495</v>
      </c>
    </row>
    <row r="24" spans="1:12" x14ac:dyDescent="0.25">
      <c r="A24">
        <v>110083</v>
      </c>
      <c r="B24">
        <v>14.22099972</v>
      </c>
      <c r="C24">
        <v>0.59030002000000004</v>
      </c>
      <c r="D24">
        <v>795.44702147999999</v>
      </c>
      <c r="E24">
        <v>1.59099996</v>
      </c>
      <c r="F24">
        <v>813.75701904000005</v>
      </c>
      <c r="G24">
        <v>1.55589998</v>
      </c>
      <c r="H24">
        <v>9.9000003020963209E+37</v>
      </c>
      <c r="J24" s="2">
        <f>TREND(Calibration!$A$2:$A$4,Calibration!$B$2:$B$4,C24)</f>
        <v>409.04482297590869</v>
      </c>
      <c r="K24" s="2">
        <f>TREND(Calibration!$A$2:$A$4,Calibration!$C$2:$C$4,E24)</f>
        <v>622.7053547197188</v>
      </c>
      <c r="L24" s="2">
        <f>TREND(Calibration!$A$2:$A$4,Calibration!$D$2:$D$4,G24)</f>
        <v>600.38883572909072</v>
      </c>
    </row>
    <row r="25" spans="1:12" x14ac:dyDescent="0.25">
      <c r="A25">
        <v>115084</v>
      </c>
      <c r="B25">
        <v>14.07800007</v>
      </c>
      <c r="C25">
        <v>0.59030002000000004</v>
      </c>
      <c r="D25">
        <v>1038.26794434</v>
      </c>
      <c r="E25">
        <v>1.6843999599999999</v>
      </c>
      <c r="F25">
        <v>620.57800293000003</v>
      </c>
      <c r="G25">
        <v>1.55209994</v>
      </c>
      <c r="H25">
        <v>9.9000003020963209E+37</v>
      </c>
      <c r="J25" s="2">
        <f>TREND(Calibration!$A$2:$A$4,Calibration!$B$2:$B$4,C25)</f>
        <v>409.04482297590869</v>
      </c>
      <c r="K25" s="2">
        <f>TREND(Calibration!$A$2:$A$4,Calibration!$C$2:$C$4,E25)</f>
        <v>660.25201696526005</v>
      </c>
      <c r="L25" s="2">
        <f>TREND(Calibration!$A$2:$A$4,Calibration!$D$2:$D$4,G25)</f>
        <v>598.82701970311052</v>
      </c>
    </row>
    <row r="26" spans="1:12" x14ac:dyDescent="0.25">
      <c r="A26">
        <v>120084</v>
      </c>
      <c r="B26">
        <v>13.977999690000001</v>
      </c>
      <c r="C26">
        <v>0.59079999000000005</v>
      </c>
      <c r="D26">
        <v>492.96798705999998</v>
      </c>
      <c r="E26">
        <v>1.66760004</v>
      </c>
      <c r="F26">
        <v>824.37701416000004</v>
      </c>
      <c r="G26">
        <v>1.55209994</v>
      </c>
      <c r="H26">
        <v>9.9000003020963209E+37</v>
      </c>
      <c r="J26" s="2">
        <f>TREND(Calibration!$A$2:$A$4,Calibration!$B$2:$B$4,C26)</f>
        <v>409.35605136075714</v>
      </c>
      <c r="K26" s="2">
        <f>TREND(Calibration!$A$2:$A$4,Calibration!$C$2:$C$4,E26)</f>
        <v>653.49847390324601</v>
      </c>
      <c r="L26" s="2">
        <f>TREND(Calibration!$A$2:$A$4,Calibration!$D$2:$D$4,G26)</f>
        <v>598.82701970311052</v>
      </c>
    </row>
    <row r="27" spans="1:12" x14ac:dyDescent="0.25">
      <c r="A27">
        <v>125084</v>
      </c>
      <c r="B27">
        <v>13.902999879999999</v>
      </c>
      <c r="C27">
        <v>0.58859998000000002</v>
      </c>
      <c r="D27">
        <v>651.84802246000004</v>
      </c>
      <c r="E27">
        <v>1.6886999600000001</v>
      </c>
      <c r="F27">
        <v>705.33300781000003</v>
      </c>
      <c r="G27">
        <v>1.5552999999999999</v>
      </c>
      <c r="H27">
        <v>9.9000003020963209E+37</v>
      </c>
      <c r="J27" s="2">
        <f>TREND(Calibration!$A$2:$A$4,Calibration!$B$2:$B$4,C27)</f>
        <v>407.986558073259</v>
      </c>
      <c r="K27" s="2">
        <f>TREND(Calibration!$A$2:$A$4,Calibration!$C$2:$C$4,E27)</f>
        <v>661.98061062324552</v>
      </c>
      <c r="L27" s="2">
        <f>TREND(Calibration!$A$2:$A$4,Calibration!$D$2:$D$4,G27)</f>
        <v>600.14224401445938</v>
      </c>
    </row>
    <row r="28" spans="1:12" x14ac:dyDescent="0.25">
      <c r="A28">
        <v>130084</v>
      </c>
      <c r="B28">
        <v>13.98799992</v>
      </c>
      <c r="C28">
        <v>0.58539998999999998</v>
      </c>
      <c r="D28">
        <v>1186.9329834</v>
      </c>
      <c r="E28">
        <v>1.5656000400000001</v>
      </c>
      <c r="F28">
        <v>490.54901123000002</v>
      </c>
      <c r="G28">
        <v>1.5563999399999999</v>
      </c>
      <c r="H28">
        <v>9.9000003020963209E+37</v>
      </c>
      <c r="J28" s="2">
        <f>TREND(Calibration!$A$2:$A$4,Calibration!$B$2:$B$4,C28)</f>
        <v>405.99458311629922</v>
      </c>
      <c r="K28" s="2">
        <f>TREND(Calibration!$A$2:$A$4,Calibration!$C$2:$C$4,E28)</f>
        <v>612.49462434173415</v>
      </c>
      <c r="L28" s="2">
        <f>TREND(Calibration!$A$2:$A$4,Calibration!$D$2:$D$4,G28)</f>
        <v>600.59431923461932</v>
      </c>
    </row>
    <row r="29" spans="1:12" x14ac:dyDescent="0.25">
      <c r="A29">
        <v>135084</v>
      </c>
      <c r="B29">
        <v>14.18900013</v>
      </c>
      <c r="C29">
        <v>0.59189999000000004</v>
      </c>
      <c r="D29">
        <v>1169.26794434</v>
      </c>
      <c r="E29">
        <v>1.6142000000000001</v>
      </c>
      <c r="F29">
        <v>786.98797606999995</v>
      </c>
      <c r="G29">
        <v>1.5585999500000001</v>
      </c>
      <c r="H29">
        <v>9.9000003020963209E+37</v>
      </c>
      <c r="J29" s="2">
        <f>TREND(Calibration!$A$2:$A$4,Calibration!$B$2:$B$4,C29)</f>
        <v>410.04079489203559</v>
      </c>
      <c r="K29" s="2">
        <f>TREND(Calibration!$A$2:$A$4,Calibration!$C$2:$C$4,E29)</f>
        <v>632.0317365822782</v>
      </c>
      <c r="L29" s="2">
        <f>TREND(Calibration!$A$2:$A$4,Calibration!$D$2:$D$4,G29)</f>
        <v>601.4985231049252</v>
      </c>
    </row>
    <row r="30" spans="1:12" x14ac:dyDescent="0.25">
      <c r="A30">
        <v>140084</v>
      </c>
      <c r="B30">
        <v>14.39599991</v>
      </c>
      <c r="C30">
        <v>0.59299999000000003</v>
      </c>
      <c r="D30">
        <v>1154.6459960899999</v>
      </c>
      <c r="E30">
        <v>1.6207</v>
      </c>
      <c r="F30">
        <v>849.65997314000003</v>
      </c>
      <c r="G30">
        <v>1.55260003</v>
      </c>
      <c r="H30">
        <v>9.9000003020963209E+37</v>
      </c>
      <c r="J30" s="2">
        <f>TREND(Calibration!$A$2:$A$4,Calibration!$B$2:$B$4,C30)</f>
        <v>410.72553842331405</v>
      </c>
      <c r="K30" s="2">
        <f>TREND(Calibration!$A$2:$A$4,Calibration!$C$2:$C$4,E30)</f>
        <v>634.64472699551186</v>
      </c>
      <c r="L30" s="2">
        <f>TREND(Calibration!$A$2:$A$4,Calibration!$D$2:$D$4,G30)</f>
        <v>599.03255663862501</v>
      </c>
    </row>
    <row r="31" spans="1:12" x14ac:dyDescent="0.25">
      <c r="A31">
        <v>145085</v>
      </c>
      <c r="B31">
        <v>14.55200005</v>
      </c>
      <c r="C31">
        <v>0.58759998999999996</v>
      </c>
      <c r="D31">
        <v>1212.0489502</v>
      </c>
      <c r="E31">
        <v>1.68649995</v>
      </c>
      <c r="F31">
        <v>730.98199463000003</v>
      </c>
      <c r="G31">
        <v>1.5601999799999999</v>
      </c>
      <c r="H31">
        <v>9.9000003020963209E+37</v>
      </c>
      <c r="J31" s="2">
        <f>TREND(Calibration!$A$2:$A$4,Calibration!$B$2:$B$4,C31)</f>
        <v>407.36407017885614</v>
      </c>
      <c r="K31" s="2">
        <f>TREND(Calibration!$A$2:$A$4,Calibration!$C$2:$C$4,E31)</f>
        <v>661.09620984801188</v>
      </c>
      <c r="L31" s="2">
        <f>TREND(Calibration!$A$2:$A$4,Calibration!$D$2:$D$4,G31)</f>
        <v>602.15613526059963</v>
      </c>
    </row>
    <row r="32" spans="1:12" x14ac:dyDescent="0.25">
      <c r="A32">
        <v>150085</v>
      </c>
      <c r="B32">
        <v>14.57800007</v>
      </c>
      <c r="C32">
        <v>0.59079999000000005</v>
      </c>
      <c r="D32">
        <v>1164.83203125</v>
      </c>
      <c r="E32">
        <v>1.5882999900000001</v>
      </c>
      <c r="F32">
        <v>881.89697265999996</v>
      </c>
      <c r="G32">
        <v>1.5552999999999999</v>
      </c>
      <c r="H32">
        <v>9.9000003020963209E+37</v>
      </c>
      <c r="J32" s="2">
        <f>TREND(Calibration!$A$2:$A$4,Calibration!$B$2:$B$4,C32)</f>
        <v>409.35605136075714</v>
      </c>
      <c r="K32" s="2">
        <f>TREND(Calibration!$A$2:$A$4,Calibration!$C$2:$C$4,E32)</f>
        <v>621.61997076186981</v>
      </c>
      <c r="L32" s="2">
        <f>TREND(Calibration!$A$2:$A$4,Calibration!$D$2:$D$4,G32)</f>
        <v>600.14224401445938</v>
      </c>
    </row>
    <row r="33" spans="1:12" x14ac:dyDescent="0.25">
      <c r="A33">
        <v>155085</v>
      </c>
      <c r="B33">
        <v>14.51299953</v>
      </c>
      <c r="C33">
        <v>0.58920002000000005</v>
      </c>
      <c r="D33">
        <v>1238.9880371100001</v>
      </c>
      <c r="E33">
        <v>1.60720003</v>
      </c>
      <c r="F33">
        <v>713.23498534999999</v>
      </c>
      <c r="G33">
        <v>1.5509999999999999</v>
      </c>
      <c r="H33">
        <v>9.9000003020963209E+37</v>
      </c>
      <c r="J33" s="2">
        <f>TREND(Calibration!$A$2:$A$4,Calibration!$B$2:$B$4,C33)</f>
        <v>408.36007944463023</v>
      </c>
      <c r="K33" s="2">
        <f>TREND(Calibration!$A$2:$A$4,Calibration!$C$2:$C$4,E33)</f>
        <v>629.21775896644397</v>
      </c>
      <c r="L33" s="2">
        <f>TREND(Calibration!$A$2:$A$4,Calibration!$D$2:$D$4,G33)</f>
        <v>598.37494448295047</v>
      </c>
    </row>
    <row r="34" spans="1:12" x14ac:dyDescent="0.25">
      <c r="A34">
        <v>160085</v>
      </c>
      <c r="B34">
        <v>14.3409996</v>
      </c>
      <c r="C34">
        <v>0.59130000999999999</v>
      </c>
      <c r="D34">
        <v>1008.2119751</v>
      </c>
      <c r="E34">
        <v>1.6045000599999999</v>
      </c>
      <c r="F34">
        <v>871.03497314000003</v>
      </c>
      <c r="G34">
        <v>1.54990005</v>
      </c>
      <c r="H34">
        <v>9.9000003020963209E+37</v>
      </c>
      <c r="J34" s="2">
        <f>TREND(Calibration!$A$2:$A$4,Calibration!$B$2:$B$4,C34)</f>
        <v>409.6673108703115</v>
      </c>
      <c r="K34" s="2">
        <f>TREND(Calibration!$A$2:$A$4,Calibration!$C$2:$C$4,E34)</f>
        <v>628.13237500859486</v>
      </c>
      <c r="L34" s="2">
        <f>TREND(Calibration!$A$2:$A$4,Calibration!$D$2:$D$4,G34)</f>
        <v>597.92286515279159</v>
      </c>
    </row>
    <row r="35" spans="1:12" x14ac:dyDescent="0.25">
      <c r="A35">
        <v>165085</v>
      </c>
      <c r="B35">
        <v>14.182000159999999</v>
      </c>
      <c r="C35">
        <v>0.59399997999999998</v>
      </c>
      <c r="D35">
        <v>9.9000003020963209E+37</v>
      </c>
      <c r="E35">
        <v>1.6227999900000001</v>
      </c>
      <c r="F35">
        <v>963.34997558999999</v>
      </c>
      <c r="G35">
        <v>1.5575000000000001</v>
      </c>
      <c r="H35">
        <v>9.9000003020963209E+37</v>
      </c>
      <c r="J35" s="2">
        <f>TREND(Calibration!$A$2:$A$4,Calibration!$B$2:$B$4,C35)</f>
        <v>411.34802631771686</v>
      </c>
      <c r="K35" s="2">
        <f>TREND(Calibration!$A$2:$A$4,Calibration!$C$2:$C$4,E35)</f>
        <v>635.48891987826357</v>
      </c>
      <c r="L35" s="2">
        <f>TREND(Calibration!$A$2:$A$4,Calibration!$D$2:$D$4,G35)</f>
        <v>601.04644377476632</v>
      </c>
    </row>
    <row r="36" spans="1:12" x14ac:dyDescent="0.25">
      <c r="A36">
        <v>170086</v>
      </c>
      <c r="B36">
        <v>14.022999759999999</v>
      </c>
      <c r="C36">
        <v>0.59079999000000005</v>
      </c>
      <c r="D36">
        <v>1210.5760498</v>
      </c>
      <c r="E36">
        <v>1.7049000299999999</v>
      </c>
      <c r="F36">
        <v>1165.1879882799999</v>
      </c>
      <c r="G36">
        <v>1.5575000000000001</v>
      </c>
      <c r="H36">
        <v>9.9000003020963209E+37</v>
      </c>
      <c r="J36" s="2">
        <f>TREND(Calibration!$A$2:$A$4,Calibration!$B$2:$B$4,C36)</f>
        <v>409.35605136075714</v>
      </c>
      <c r="K36" s="2">
        <f>TREND(Calibration!$A$2:$A$4,Calibration!$C$2:$C$4,E36)</f>
        <v>668.49301486997058</v>
      </c>
      <c r="L36" s="2">
        <f>TREND(Calibration!$A$2:$A$4,Calibration!$D$2:$D$4,G36)</f>
        <v>601.04644377476632</v>
      </c>
    </row>
    <row r="37" spans="1:12" x14ac:dyDescent="0.25">
      <c r="A37">
        <v>175086</v>
      </c>
      <c r="B37">
        <v>13.94499969</v>
      </c>
      <c r="C37">
        <v>0.58969998000000001</v>
      </c>
      <c r="D37">
        <v>1075.59802246</v>
      </c>
      <c r="E37">
        <v>1.71790004</v>
      </c>
      <c r="F37">
        <v>1218.4379882799999</v>
      </c>
      <c r="G37">
        <v>1.56500006</v>
      </c>
      <c r="H37">
        <v>1303.22497559</v>
      </c>
      <c r="J37" s="2">
        <f>TREND(Calibration!$A$2:$A$4,Calibration!$B$2:$B$4,C37)</f>
        <v>408.67130160453746</v>
      </c>
      <c r="K37" s="2">
        <f>TREND(Calibration!$A$2:$A$4,Calibration!$C$2:$C$4,E37)</f>
        <v>673.71899971642301</v>
      </c>
      <c r="L37" s="2">
        <f>TREND(Calibration!$A$2:$A$4,Calibration!$D$2:$D$4,G37)</f>
        <v>604.1289676176242</v>
      </c>
    </row>
    <row r="38" spans="1:12" x14ac:dyDescent="0.25">
      <c r="A38">
        <v>180086</v>
      </c>
      <c r="B38">
        <v>14.022999759999999</v>
      </c>
      <c r="C38">
        <v>0.59460002000000001</v>
      </c>
      <c r="D38">
        <v>1054.3919677700001</v>
      </c>
      <c r="E38">
        <v>1.6936000600000001</v>
      </c>
      <c r="F38">
        <v>1208.3439941399999</v>
      </c>
      <c r="G38">
        <v>1.5618000000000001</v>
      </c>
      <c r="H38">
        <v>9.9000003020963209E+37</v>
      </c>
      <c r="J38" s="2">
        <f>TREND(Calibration!$A$2:$A$4,Calibration!$B$2:$B$4,C38)</f>
        <v>411.72154768908808</v>
      </c>
      <c r="K38" s="2">
        <f>TREND(Calibration!$A$2:$A$4,Calibration!$C$2:$C$4,E38)</f>
        <v>663.95044359615099</v>
      </c>
      <c r="L38" s="2">
        <f>TREND(Calibration!$A$2:$A$4,Calibration!$D$2:$D$4,G38)</f>
        <v>602.81374330627523</v>
      </c>
    </row>
    <row r="39" spans="1:12" x14ac:dyDescent="0.25">
      <c r="A39">
        <v>185086</v>
      </c>
      <c r="B39">
        <v>14.208000180000001</v>
      </c>
      <c r="C39">
        <v>0.59189999000000004</v>
      </c>
      <c r="D39">
        <v>1141.5469970700001</v>
      </c>
      <c r="E39">
        <v>1.5240000499999999</v>
      </c>
      <c r="F39">
        <v>924.36901854999996</v>
      </c>
      <c r="G39">
        <v>1.56289995</v>
      </c>
      <c r="H39">
        <v>9.9000003020963209E+37</v>
      </c>
      <c r="J39" s="2">
        <f>TREND(Calibration!$A$2:$A$4,Calibration!$B$2:$B$4,C39)</f>
        <v>410.04079489203559</v>
      </c>
      <c r="K39" s="2">
        <f>TREND(Calibration!$A$2:$A$4,Calibration!$C$2:$C$4,E39)</f>
        <v>595.77148971702422</v>
      </c>
      <c r="L39" s="2">
        <f>TREND(Calibration!$A$2:$A$4,Calibration!$D$2:$D$4,G39)</f>
        <v>603.26582263643411</v>
      </c>
    </row>
    <row r="40" spans="1:12" x14ac:dyDescent="0.25">
      <c r="A40">
        <v>190086</v>
      </c>
      <c r="B40">
        <v>14.432000159999999</v>
      </c>
      <c r="C40">
        <v>0.59130000999999999</v>
      </c>
      <c r="D40">
        <v>1001.26000977</v>
      </c>
      <c r="E40">
        <v>1.54449999</v>
      </c>
      <c r="F40">
        <v>857.45098876999998</v>
      </c>
      <c r="G40">
        <v>1.55910003</v>
      </c>
      <c r="H40">
        <v>9.9000003020963209E+37</v>
      </c>
      <c r="J40" s="2">
        <f>TREND(Calibration!$A$2:$A$4,Calibration!$B$2:$B$4,C40)</f>
        <v>409.6673108703115</v>
      </c>
      <c r="K40" s="2">
        <f>TREND(Calibration!$A$2:$A$4,Calibration!$C$2:$C$4,E40)</f>
        <v>604.01243536192646</v>
      </c>
      <c r="L40" s="2">
        <f>TREND(Calibration!$A$2:$A$4,Calibration!$D$2:$D$4,G40)</f>
        <v>601.70405593044075</v>
      </c>
    </row>
    <row r="41" spans="1:12" x14ac:dyDescent="0.25">
      <c r="A41">
        <v>195086</v>
      </c>
      <c r="B41">
        <v>14.58100033</v>
      </c>
      <c r="C41">
        <v>0.58590001000000003</v>
      </c>
      <c r="D41">
        <v>1219.5340576200001</v>
      </c>
      <c r="E41">
        <v>1.49109995</v>
      </c>
      <c r="F41">
        <v>651.97100829999999</v>
      </c>
      <c r="G41">
        <v>1.5585999500000001</v>
      </c>
      <c r="H41">
        <v>9.9000003020963209E+37</v>
      </c>
      <c r="J41" s="2">
        <f>TREND(Calibration!$A$2:$A$4,Calibration!$B$2:$B$4,C41)</f>
        <v>406.30584262585364</v>
      </c>
      <c r="K41" s="2">
        <f>TREND(Calibration!$A$2:$A$4,Calibration!$C$2:$C$4,E41)</f>
        <v>582.54569804095854</v>
      </c>
      <c r="L41" s="2">
        <f>TREND(Calibration!$A$2:$A$4,Calibration!$D$2:$D$4,G41)</f>
        <v>601.4985231049252</v>
      </c>
    </row>
    <row r="42" spans="1:12" x14ac:dyDescent="0.25">
      <c r="A42">
        <v>200086</v>
      </c>
      <c r="B42">
        <v>14.61699963</v>
      </c>
      <c r="C42">
        <v>0.57950002</v>
      </c>
      <c r="D42">
        <v>9.9000003020963209E+37</v>
      </c>
      <c r="E42">
        <v>1.5822999499999999</v>
      </c>
      <c r="F42">
        <v>356.92401123000002</v>
      </c>
      <c r="G42">
        <v>1.5601999799999999</v>
      </c>
      <c r="H42">
        <v>9.9000003020963209E+37</v>
      </c>
      <c r="J42" s="2">
        <f>TREND(Calibration!$A$2:$A$4,Calibration!$B$2:$B$4,C42)</f>
        <v>402.32188648699292</v>
      </c>
      <c r="K42" s="2">
        <f>TREND(Calibration!$A$2:$A$4,Calibration!$C$2:$C$4,E42)</f>
        <v>619.20796353125161</v>
      </c>
      <c r="L42" s="2">
        <f>TREND(Calibration!$A$2:$A$4,Calibration!$D$2:$D$4,G42)</f>
        <v>602.15613526059963</v>
      </c>
    </row>
    <row r="43" spans="1:12" x14ac:dyDescent="0.25">
      <c r="A43">
        <v>205086</v>
      </c>
      <c r="B43">
        <v>14.522999759999999</v>
      </c>
      <c r="C43">
        <v>0.58050000999999996</v>
      </c>
      <c r="D43">
        <v>9.9000003020963209E+37</v>
      </c>
      <c r="E43">
        <v>1.6833000199999999</v>
      </c>
      <c r="F43">
        <v>341.40499878000003</v>
      </c>
      <c r="G43">
        <v>1.5493999700000001</v>
      </c>
      <c r="H43">
        <v>9.9000003020963209E+37</v>
      </c>
      <c r="J43" s="2">
        <f>TREND(Calibration!$A$2:$A$4,Calibration!$B$2:$B$4,C43)</f>
        <v>402.94437438139573</v>
      </c>
      <c r="K43" s="2">
        <f>TREND(Calibration!$A$2:$A$4,Calibration!$C$2:$C$4,E43)</f>
        <v>659.80984270754743</v>
      </c>
      <c r="L43" s="2">
        <f>TREND(Calibration!$A$2:$A$4,Calibration!$D$2:$D$4,G43)</f>
        <v>597.71733232727604</v>
      </c>
    </row>
    <row r="44" spans="1:12" x14ac:dyDescent="0.25">
      <c r="A44">
        <v>210086</v>
      </c>
      <c r="B44">
        <v>14.35400009</v>
      </c>
      <c r="C44">
        <v>0.57779997999999999</v>
      </c>
      <c r="D44">
        <v>1200.4279785199999</v>
      </c>
      <c r="E44">
        <v>1.6703000100000001</v>
      </c>
      <c r="F44">
        <v>278.95199585</v>
      </c>
      <c r="G44">
        <v>1.54990005</v>
      </c>
      <c r="H44">
        <v>9.9000003020963209E+37</v>
      </c>
      <c r="J44" s="2">
        <f>TREND(Calibration!$A$2:$A$4,Calibration!$B$2:$B$4,C44)</f>
        <v>401.26362158434324</v>
      </c>
      <c r="K44" s="2">
        <f>TREND(Calibration!$A$2:$A$4,Calibration!$C$2:$C$4,E44)</f>
        <v>654.58385786109511</v>
      </c>
      <c r="L44" s="2">
        <f>TREND(Calibration!$A$2:$A$4,Calibration!$D$2:$D$4,G44)</f>
        <v>597.92286515279159</v>
      </c>
    </row>
    <row r="45" spans="1:12" x14ac:dyDescent="0.25">
      <c r="A45">
        <v>215086</v>
      </c>
      <c r="B45">
        <v>14.19200039</v>
      </c>
      <c r="C45">
        <v>0.58590001000000003</v>
      </c>
      <c r="D45">
        <v>1158.59997559</v>
      </c>
      <c r="E45">
        <v>1.79130006</v>
      </c>
      <c r="F45">
        <v>359.52600097999999</v>
      </c>
      <c r="G45">
        <v>1.55050004</v>
      </c>
      <c r="H45">
        <v>9.9000003020963209E+37</v>
      </c>
      <c r="J45" s="2">
        <f>TREND(Calibration!$A$2:$A$4,Calibration!$B$2:$B$4,C45)</f>
        <v>406.30584262585364</v>
      </c>
      <c r="K45" s="2">
        <f>TREND(Calibration!$A$2:$A$4,Calibration!$C$2:$C$4,E45)</f>
        <v>703.2256994996776</v>
      </c>
      <c r="L45" s="2">
        <f>TREND(Calibration!$A$2:$A$4,Calibration!$D$2:$D$4,G45)</f>
        <v>598.16946097742186</v>
      </c>
    </row>
    <row r="46" spans="1:12" x14ac:dyDescent="0.25">
      <c r="A46">
        <v>220089</v>
      </c>
      <c r="B46">
        <v>14.06200027</v>
      </c>
      <c r="C46">
        <v>0.57779997999999999</v>
      </c>
      <c r="D46">
        <v>915.34197998000002</v>
      </c>
      <c r="E46">
        <v>1.6595</v>
      </c>
      <c r="F46">
        <v>498.65499878000003</v>
      </c>
      <c r="G46">
        <v>1.55209994</v>
      </c>
      <c r="H46">
        <v>9.9000003020963209E+37</v>
      </c>
      <c r="J46" s="2">
        <f>TREND(Calibration!$A$2:$A$4,Calibration!$B$2:$B$4,C46)</f>
        <v>401.26362158434324</v>
      </c>
      <c r="K46" s="2">
        <f>TREND(Calibration!$A$2:$A$4,Calibration!$C$2:$C$4,E46)</f>
        <v>650.24226976989087</v>
      </c>
      <c r="L46" s="2">
        <f>TREND(Calibration!$A$2:$A$4,Calibration!$D$2:$D$4,G46)</f>
        <v>598.82701970311052</v>
      </c>
    </row>
    <row r="47" spans="1:12" x14ac:dyDescent="0.25">
      <c r="A47">
        <v>225089</v>
      </c>
      <c r="B47">
        <v>14.010000229999999</v>
      </c>
      <c r="C47">
        <v>0.59780001999999999</v>
      </c>
      <c r="D47">
        <v>819.67797852000001</v>
      </c>
      <c r="E47">
        <v>1.68490005</v>
      </c>
      <c r="F47">
        <v>587.50201416000004</v>
      </c>
      <c r="G47">
        <v>1.55369997</v>
      </c>
      <c r="H47">
        <v>9.9000003020963209E+37</v>
      </c>
      <c r="J47" s="2">
        <f>TREND(Calibration!$A$2:$A$4,Calibration!$B$2:$B$4,C47)</f>
        <v>413.71352887098902</v>
      </c>
      <c r="K47" s="2">
        <f>TREND(Calibration!$A$2:$A$4,Calibration!$C$2:$C$4,E47)</f>
        <v>660.4530524076838</v>
      </c>
      <c r="L47" s="2">
        <f>TREND(Calibration!$A$2:$A$4,Calibration!$D$2:$D$4,G47)</f>
        <v>599.48463185878495</v>
      </c>
    </row>
    <row r="48" spans="1:12" x14ac:dyDescent="0.25">
      <c r="A48">
        <v>230086</v>
      </c>
      <c r="B48">
        <v>14.038999560000001</v>
      </c>
      <c r="C48">
        <v>0.58759998999999996</v>
      </c>
      <c r="D48">
        <v>9.9000003020963209E+37</v>
      </c>
      <c r="E48">
        <v>1.60720003</v>
      </c>
      <c r="F48">
        <v>745.46899413999995</v>
      </c>
      <c r="G48">
        <v>1.55209994</v>
      </c>
      <c r="H48">
        <v>9.9000003020963209E+37</v>
      </c>
      <c r="J48" s="2">
        <f>TREND(Calibration!$A$2:$A$4,Calibration!$B$2:$B$4,C48)</f>
        <v>407.36407017885614</v>
      </c>
      <c r="K48" s="2">
        <f>TREND(Calibration!$A$2:$A$4,Calibration!$C$2:$C$4,E48)</f>
        <v>629.21775896644397</v>
      </c>
      <c r="L48" s="2">
        <f>TREND(Calibration!$A$2:$A$4,Calibration!$D$2:$D$4,G48)</f>
        <v>598.82701970311052</v>
      </c>
    </row>
    <row r="49" spans="1:12" x14ac:dyDescent="0.25">
      <c r="A49">
        <v>235086</v>
      </c>
      <c r="B49">
        <v>14.230999949999999</v>
      </c>
      <c r="C49">
        <v>0.58759998999999996</v>
      </c>
      <c r="D49">
        <v>519.61297606999995</v>
      </c>
      <c r="E49">
        <v>1.7832000299999999</v>
      </c>
      <c r="F49">
        <v>9.9000003020963209E+37</v>
      </c>
      <c r="G49">
        <v>1.55799997</v>
      </c>
      <c r="H49">
        <v>9.9000003020963209E+37</v>
      </c>
      <c r="J49" s="2">
        <f>TREND(Calibration!$A$2:$A$4,Calibration!$B$2:$B$4,C49)</f>
        <v>407.36407017885614</v>
      </c>
      <c r="K49" s="2">
        <f>TREND(Calibration!$A$2:$A$4,Calibration!$C$2:$C$4,E49)</f>
        <v>699.96949938630769</v>
      </c>
      <c r="L49" s="2">
        <f>TREND(Calibration!$A$2:$A$4,Calibration!$D$2:$D$4,G49)</f>
        <v>601.25193139029386</v>
      </c>
    </row>
    <row r="50" spans="1:12" x14ac:dyDescent="0.25">
      <c r="A50">
        <v>240089</v>
      </c>
      <c r="B50">
        <v>14.369999890000001</v>
      </c>
      <c r="C50">
        <v>0.58969998000000001</v>
      </c>
      <c r="D50">
        <v>919.29797363</v>
      </c>
      <c r="E50">
        <v>1.75619996</v>
      </c>
      <c r="F50">
        <v>9.9000003020963209E+37</v>
      </c>
      <c r="G50">
        <v>1.5596000000000001</v>
      </c>
      <c r="H50">
        <v>9.9000003020963209E+37</v>
      </c>
      <c r="J50" s="2">
        <f>TREND(Calibration!$A$2:$A$4,Calibration!$B$2:$B$4,C50)</f>
        <v>408.67130160453746</v>
      </c>
      <c r="K50" s="2">
        <f>TREND(Calibration!$A$2:$A$4,Calibration!$C$2:$C$4,E50)</f>
        <v>689.11551106836362</v>
      </c>
      <c r="L50" s="2">
        <f>TREND(Calibration!$A$2:$A$4,Calibration!$D$2:$D$4,G50)</f>
        <v>601.9095435459684</v>
      </c>
    </row>
    <row r="51" spans="1:12" x14ac:dyDescent="0.25">
      <c r="A51">
        <v>245086</v>
      </c>
      <c r="B51">
        <v>14.463999749999999</v>
      </c>
      <c r="C51">
        <v>0.59509999000000002</v>
      </c>
      <c r="D51">
        <v>1062.0579834</v>
      </c>
      <c r="E51">
        <v>1.67470002</v>
      </c>
      <c r="F51">
        <v>1369.99902344</v>
      </c>
      <c r="G51">
        <v>1.5514999599999999</v>
      </c>
      <c r="H51">
        <v>9.9000003020963209E+37</v>
      </c>
      <c r="J51" s="2">
        <f>TREND(Calibration!$A$2:$A$4,Calibration!$B$2:$B$4,C51)</f>
        <v>412.03277607393653</v>
      </c>
      <c r="K51" s="2">
        <f>TREND(Calibration!$A$2:$A$4,Calibration!$C$2:$C$4,E51)</f>
        <v>656.35265539157683</v>
      </c>
      <c r="L51" s="2">
        <f>TREND(Calibration!$A$2:$A$4,Calibration!$D$2:$D$4,G51)</f>
        <v>598.58042798847907</v>
      </c>
    </row>
    <row r="52" spans="1:12" x14ac:dyDescent="0.25">
      <c r="A52">
        <v>250086</v>
      </c>
      <c r="B52">
        <v>14.51599979</v>
      </c>
      <c r="C52">
        <v>0.59509999000000002</v>
      </c>
      <c r="D52">
        <v>589.14398193</v>
      </c>
      <c r="E52">
        <v>1.5801999600000001</v>
      </c>
      <c r="F52">
        <v>9.9000003020963209E+37</v>
      </c>
      <c r="G52">
        <v>1.56400001</v>
      </c>
      <c r="H52">
        <v>9.9000003020963209E+37</v>
      </c>
      <c r="J52" s="2">
        <f>TREND(Calibration!$A$2:$A$4,Calibration!$B$2:$B$4,C52)</f>
        <v>412.03277607393653</v>
      </c>
      <c r="K52" s="2">
        <f>TREND(Calibration!$A$2:$A$4,Calibration!$C$2:$C$4,E52)</f>
        <v>618.36377064849989</v>
      </c>
      <c r="L52" s="2">
        <f>TREND(Calibration!$A$2:$A$4,Calibration!$D$2:$D$4,G52)</f>
        <v>603.71794717658099</v>
      </c>
    </row>
    <row r="53" spans="1:12" x14ac:dyDescent="0.25">
      <c r="A53">
        <v>255086</v>
      </c>
      <c r="B53">
        <v>14.39000034</v>
      </c>
      <c r="C53">
        <v>0.59030002000000004</v>
      </c>
      <c r="D53">
        <v>496.71398926000001</v>
      </c>
      <c r="E53">
        <v>1.56830001</v>
      </c>
      <c r="F53">
        <v>9.9000003020963209E+37</v>
      </c>
      <c r="G53">
        <v>1.5634000299999999</v>
      </c>
      <c r="H53">
        <v>9.9000003020963209E+37</v>
      </c>
      <c r="J53" s="2">
        <f>TREND(Calibration!$A$2:$A$4,Calibration!$B$2:$B$4,C53)</f>
        <v>409.04482297590869</v>
      </c>
      <c r="K53" s="2">
        <f>TREND(Calibration!$A$2:$A$4,Calibration!$C$2:$C$4,E53)</f>
        <v>613.58000829958303</v>
      </c>
      <c r="L53" s="2">
        <f>TREND(Calibration!$A$2:$A$4,Calibration!$D$2:$D$4,G53)</f>
        <v>603.47135546194966</v>
      </c>
    </row>
    <row r="54" spans="1:12" x14ac:dyDescent="0.25">
      <c r="A54">
        <v>260086</v>
      </c>
      <c r="B54">
        <v>14.211000439999999</v>
      </c>
      <c r="C54">
        <v>0.58969998000000001</v>
      </c>
      <c r="D54">
        <v>932.50500488</v>
      </c>
      <c r="E54">
        <v>1.5369999400000001</v>
      </c>
      <c r="F54">
        <v>9.9000003020963209E+37</v>
      </c>
      <c r="G54">
        <v>1.56939995</v>
      </c>
      <c r="H54">
        <v>9.9000003020963209E+37</v>
      </c>
      <c r="J54" s="2">
        <f>TREND(Calibration!$A$2:$A$4,Calibration!$B$2:$B$4,C54)</f>
        <v>408.67130160453746</v>
      </c>
      <c r="K54" s="2">
        <f>TREND(Calibration!$A$2:$A$4,Calibration!$C$2:$C$4,E54)</f>
        <v>600.99742632365371</v>
      </c>
      <c r="L54" s="2">
        <f>TREND(Calibration!$A$2:$A$4,Calibration!$D$2:$D$4,G54)</f>
        <v>605.93732192824984</v>
      </c>
    </row>
    <row r="55" spans="1:12" x14ac:dyDescent="0.25">
      <c r="A55">
        <v>265086</v>
      </c>
      <c r="B55">
        <v>14.07800007</v>
      </c>
      <c r="C55">
        <v>0.58270001000000005</v>
      </c>
      <c r="D55">
        <v>1077.0200195299999</v>
      </c>
      <c r="E55">
        <v>1.7059999699999999</v>
      </c>
      <c r="F55">
        <v>1212.1569824200001</v>
      </c>
      <c r="G55">
        <v>1.56500006</v>
      </c>
      <c r="H55">
        <v>9.9000003020963209E+37</v>
      </c>
      <c r="J55" s="2">
        <f>TREND(Calibration!$A$2:$A$4,Calibration!$B$2:$B$4,C55)</f>
        <v>404.3138614439527</v>
      </c>
      <c r="K55" s="2">
        <f>TREND(Calibration!$A$2:$A$4,Calibration!$C$2:$C$4,E55)</f>
        <v>668.9351891276832</v>
      </c>
      <c r="L55" s="2">
        <f>TREND(Calibration!$A$2:$A$4,Calibration!$D$2:$D$4,G55)</f>
        <v>604.1289676176242</v>
      </c>
    </row>
    <row r="56" spans="1:12" x14ac:dyDescent="0.25">
      <c r="A56">
        <v>270098</v>
      </c>
      <c r="B56">
        <v>14.04599953</v>
      </c>
      <c r="C56">
        <v>0.59350002000000002</v>
      </c>
      <c r="D56">
        <v>890.00500488</v>
      </c>
      <c r="E56">
        <v>1.62609994</v>
      </c>
      <c r="F56">
        <v>979.88800048999997</v>
      </c>
      <c r="G56">
        <v>1.5613000399999999</v>
      </c>
      <c r="H56">
        <v>1366.5489502</v>
      </c>
      <c r="J56" s="2">
        <f>TREND(Calibration!$A$2:$A$4,Calibration!$B$2:$B$4,C56)</f>
        <v>411.03680415780963</v>
      </c>
      <c r="K56" s="2">
        <f>TREND(Calibration!$A$2:$A$4,Calibration!$C$2:$C$4,E56)</f>
        <v>636.81549491120973</v>
      </c>
      <c r="L56" s="2">
        <f>TREND(Calibration!$A$2:$A$4,Calibration!$D$2:$D$4,G56)</f>
        <v>602.60825980074651</v>
      </c>
    </row>
    <row r="57" spans="1:12" x14ac:dyDescent="0.25">
      <c r="A57">
        <v>275089</v>
      </c>
      <c r="B57">
        <v>13.98400021</v>
      </c>
      <c r="C57">
        <v>0.58219999</v>
      </c>
      <c r="D57">
        <v>9.9000003020963209E+37</v>
      </c>
      <c r="E57">
        <v>1.5877000100000001</v>
      </c>
      <c r="F57">
        <v>673.01098633000004</v>
      </c>
      <c r="G57">
        <v>1.5601999799999999</v>
      </c>
      <c r="H57">
        <v>9.9000003020963209E+37</v>
      </c>
      <c r="J57" s="2">
        <f>TREND(Calibration!$A$2:$A$4,Calibration!$B$2:$B$4,C57)</f>
        <v>404.00260193439829</v>
      </c>
      <c r="K57" s="2">
        <f>TREND(Calibration!$A$2:$A$4,Calibration!$C$2:$C$4,E57)</f>
        <v>621.37877968677265</v>
      </c>
      <c r="L57" s="2">
        <f>TREND(Calibration!$A$2:$A$4,Calibration!$D$2:$D$4,G57)</f>
        <v>602.15613526059963</v>
      </c>
    </row>
    <row r="58" spans="1:12" x14ac:dyDescent="0.25">
      <c r="A58">
        <v>280086</v>
      </c>
      <c r="B58">
        <v>14.12699986</v>
      </c>
      <c r="C58">
        <v>0.57950002</v>
      </c>
      <c r="D58">
        <v>910.14001465000001</v>
      </c>
      <c r="E58">
        <v>1.5532000100000001</v>
      </c>
      <c r="F58">
        <v>750.68597411999997</v>
      </c>
      <c r="G58">
        <v>1.5569000200000001</v>
      </c>
      <c r="H58">
        <v>9.9000003020963209E+37</v>
      </c>
      <c r="J58" s="2">
        <f>TREND(Calibration!$A$2:$A$4,Calibration!$B$2:$B$4,C58)</f>
        <v>402.32188648699292</v>
      </c>
      <c r="K58" s="2">
        <f>TREND(Calibration!$A$2:$A$4,Calibration!$C$2:$C$4,E58)</f>
        <v>607.50983057037888</v>
      </c>
      <c r="L58" s="2">
        <f>TREND(Calibration!$A$2:$A$4,Calibration!$D$2:$D$4,G58)</f>
        <v>600.79985206013498</v>
      </c>
    </row>
    <row r="59" spans="1:12" x14ac:dyDescent="0.25">
      <c r="A59">
        <v>285089</v>
      </c>
      <c r="B59">
        <v>14.32499981</v>
      </c>
      <c r="C59">
        <v>0.58490001999999996</v>
      </c>
      <c r="D59">
        <v>1187.41503906</v>
      </c>
      <c r="E59">
        <v>1.5298999499999999</v>
      </c>
      <c r="F59">
        <v>718.21899413999995</v>
      </c>
      <c r="G59">
        <v>1.54879999</v>
      </c>
      <c r="H59">
        <v>9.9000003020963209E+37</v>
      </c>
      <c r="J59" s="2">
        <f>TREND(Calibration!$A$2:$A$4,Calibration!$B$2:$B$4,C59)</f>
        <v>405.68335473145078</v>
      </c>
      <c r="K59" s="2">
        <f>TREND(Calibration!$A$2:$A$4,Calibration!$C$2:$C$4,E59)</f>
        <v>598.14324081533755</v>
      </c>
      <c r="L59" s="2">
        <f>TREND(Calibration!$A$2:$A$4,Calibration!$D$2:$D$4,G59)</f>
        <v>597.4707406126447</v>
      </c>
    </row>
    <row r="60" spans="1:12" x14ac:dyDescent="0.25">
      <c r="A60">
        <v>290089</v>
      </c>
      <c r="B60">
        <v>14.522999759999999</v>
      </c>
      <c r="C60">
        <v>0.59240000999999998</v>
      </c>
      <c r="D60">
        <v>885.21600341999999</v>
      </c>
      <c r="E60">
        <v>1.6211999699999999</v>
      </c>
      <c r="F60">
        <v>896.63702393000005</v>
      </c>
      <c r="G60">
        <v>1.5542000499999999</v>
      </c>
      <c r="H60">
        <v>9.9000003020963209E+37</v>
      </c>
      <c r="J60" s="2">
        <f>TREND(Calibration!$A$2:$A$4,Calibration!$B$2:$B$4,C60)</f>
        <v>410.35205440158995</v>
      </c>
      <c r="K60" s="2">
        <f>TREND(Calibration!$A$2:$A$4,Calibration!$C$2:$C$4,E60)</f>
        <v>634.84571419811243</v>
      </c>
      <c r="L60" s="2">
        <f>TREND(Calibration!$A$2:$A$4,Calibration!$D$2:$D$4,G60)</f>
        <v>599.6901646843005</v>
      </c>
    </row>
    <row r="61" spans="1:12" x14ac:dyDescent="0.25">
      <c r="A61">
        <v>295086</v>
      </c>
      <c r="B61">
        <v>14.55200005</v>
      </c>
      <c r="C61">
        <v>0.59299999000000003</v>
      </c>
      <c r="D61">
        <v>883.25402831999997</v>
      </c>
      <c r="E61">
        <v>1.5293999899999999</v>
      </c>
      <c r="F61">
        <v>963.34698486000002</v>
      </c>
      <c r="G61">
        <v>1.55369997</v>
      </c>
      <c r="H61">
        <v>9.9000003020963209E+37</v>
      </c>
      <c r="J61" s="2">
        <f>TREND(Calibration!$A$2:$A$4,Calibration!$B$2:$B$4,C61)</f>
        <v>410.72553842331405</v>
      </c>
      <c r="K61" s="2">
        <f>TREND(Calibration!$A$2:$A$4,Calibration!$C$2:$C$4,E61)</f>
        <v>597.9422576327222</v>
      </c>
      <c r="L61" s="2">
        <f>TREND(Calibration!$A$2:$A$4,Calibration!$D$2:$D$4,G61)</f>
        <v>599.48463185878495</v>
      </c>
    </row>
    <row r="62" spans="1:12" x14ac:dyDescent="0.25">
      <c r="A62">
        <v>300086</v>
      </c>
      <c r="B62">
        <v>14.522999759999999</v>
      </c>
      <c r="C62">
        <v>0.58759998999999996</v>
      </c>
      <c r="D62">
        <v>882.59698486000002</v>
      </c>
      <c r="E62">
        <v>1.57579994</v>
      </c>
      <c r="F62">
        <v>1049.5219726600001</v>
      </c>
      <c r="G62">
        <v>1.5509999999999999</v>
      </c>
      <c r="H62">
        <v>9.9000003020963209E+37</v>
      </c>
      <c r="J62" s="2">
        <f>TREND(Calibration!$A$2:$A$4,Calibration!$B$2:$B$4,C62)</f>
        <v>407.36407017885614</v>
      </c>
      <c r="K62" s="2">
        <f>TREND(Calibration!$A$2:$A$4,Calibration!$C$2:$C$4,E62)</f>
        <v>616.59496909803283</v>
      </c>
      <c r="L62" s="2">
        <f>TREND(Calibration!$A$2:$A$4,Calibration!$D$2:$D$4,G62)</f>
        <v>598.37494448295047</v>
      </c>
    </row>
    <row r="63" spans="1:12" x14ac:dyDescent="0.25">
      <c r="A63">
        <v>305086</v>
      </c>
      <c r="B63">
        <v>14.40600014</v>
      </c>
      <c r="C63">
        <v>0.59350002000000002</v>
      </c>
      <c r="D63">
        <v>744.65997314000003</v>
      </c>
      <c r="E63">
        <v>1.61580002</v>
      </c>
      <c r="F63">
        <v>9.9000003020963209E+37</v>
      </c>
      <c r="G63">
        <v>1.55260003</v>
      </c>
      <c r="H63">
        <v>9.9000003020963209E+37</v>
      </c>
      <c r="J63" s="2">
        <f>TREND(Calibration!$A$2:$A$4,Calibration!$B$2:$B$4,C63)</f>
        <v>411.03680415780963</v>
      </c>
      <c r="K63" s="2">
        <f>TREND(Calibration!$A$2:$A$4,Calibration!$C$2:$C$4,E63)</f>
        <v>632.67494226242934</v>
      </c>
      <c r="L63" s="2">
        <f>TREND(Calibration!$A$2:$A$4,Calibration!$D$2:$D$4,G63)</f>
        <v>599.03255663862501</v>
      </c>
    </row>
    <row r="64" spans="1:12" x14ac:dyDescent="0.25">
      <c r="A64">
        <v>310086</v>
      </c>
      <c r="B64">
        <v>14.309000019999999</v>
      </c>
      <c r="C64">
        <v>0.58810001999999995</v>
      </c>
      <c r="D64">
        <v>1077.09802246</v>
      </c>
      <c r="E64">
        <v>1.63469994</v>
      </c>
      <c r="F64">
        <v>1239.11096191</v>
      </c>
      <c r="G64">
        <v>1.5552999999999999</v>
      </c>
      <c r="H64">
        <v>9.9000003020963209E+37</v>
      </c>
      <c r="J64" s="2">
        <f>TREND(Calibration!$A$2:$A$4,Calibration!$B$2:$B$4,C64)</f>
        <v>407.67533591335172</v>
      </c>
      <c r="K64" s="2">
        <f>TREND(Calibration!$A$2:$A$4,Calibration!$C$2:$C$4,E64)</f>
        <v>640.27268222718033</v>
      </c>
      <c r="L64" s="2">
        <f>TREND(Calibration!$A$2:$A$4,Calibration!$D$2:$D$4,G64)</f>
        <v>600.14224401445938</v>
      </c>
    </row>
    <row r="65" spans="1:12" x14ac:dyDescent="0.25">
      <c r="A65">
        <v>315090</v>
      </c>
      <c r="B65">
        <v>14.204999920000001</v>
      </c>
      <c r="C65">
        <v>0.59079999000000005</v>
      </c>
      <c r="D65">
        <v>839.64898682</v>
      </c>
      <c r="E65">
        <v>1.66929996</v>
      </c>
      <c r="F65">
        <v>1067.79394531</v>
      </c>
      <c r="G65">
        <v>1.5563999399999999</v>
      </c>
      <c r="H65">
        <v>9.9000003020963209E+37</v>
      </c>
      <c r="J65" s="2">
        <f>TREND(Calibration!$A$2:$A$4,Calibration!$B$2:$B$4,C65)</f>
        <v>409.35605136075714</v>
      </c>
      <c r="K65" s="2">
        <f>TREND(Calibration!$A$2:$A$4,Calibration!$C$2:$C$4,E65)</f>
        <v>654.18183923605591</v>
      </c>
      <c r="L65" s="2">
        <f>TREND(Calibration!$A$2:$A$4,Calibration!$D$2:$D$4,G65)</f>
        <v>600.59431923461932</v>
      </c>
    </row>
    <row r="66" spans="1:12" x14ac:dyDescent="0.25">
      <c r="A66">
        <v>320089</v>
      </c>
      <c r="B66">
        <v>14.11699963</v>
      </c>
      <c r="C66">
        <v>0.58319997999999995</v>
      </c>
      <c r="D66">
        <v>1006.85198975</v>
      </c>
      <c r="E66">
        <v>1.6293</v>
      </c>
      <c r="F66">
        <v>873.12298583999996</v>
      </c>
      <c r="G66">
        <v>1.5532000100000001</v>
      </c>
      <c r="H66">
        <v>9.9000003020963209E+37</v>
      </c>
      <c r="J66" s="2">
        <f>TREND(Calibration!$A$2:$A$4,Calibration!$B$2:$B$4,C66)</f>
        <v>404.62508982880109</v>
      </c>
      <c r="K66" s="2">
        <f>TREND(Calibration!$A$2:$A$4,Calibration!$C$2:$C$4,E66)</f>
        <v>638.10191431148246</v>
      </c>
      <c r="L66" s="2">
        <f>TREND(Calibration!$A$2:$A$4,Calibration!$D$2:$D$4,G66)</f>
        <v>599.27914835325635</v>
      </c>
    </row>
    <row r="67" spans="1:12" x14ac:dyDescent="0.25">
      <c r="A67">
        <v>325089</v>
      </c>
      <c r="B67">
        <v>14.04599953</v>
      </c>
      <c r="C67">
        <v>0.59890001999999998</v>
      </c>
      <c r="D67">
        <v>1305.5329589800001</v>
      </c>
      <c r="E67">
        <v>1.61150002</v>
      </c>
      <c r="F67">
        <v>562.85101318</v>
      </c>
      <c r="G67">
        <v>1.5509999999999999</v>
      </c>
      <c r="H67">
        <v>9.9000003020963209E+37</v>
      </c>
      <c r="J67" s="2">
        <f>TREND(Calibration!$A$2:$A$4,Calibration!$B$2:$B$4,C67)</f>
        <v>414.39827240226748</v>
      </c>
      <c r="K67" s="2">
        <f>TREND(Calibration!$A$2:$A$4,Calibration!$C$2:$C$4,E67)</f>
        <v>630.94634860444398</v>
      </c>
      <c r="L67" s="2">
        <f>TREND(Calibration!$A$2:$A$4,Calibration!$D$2:$D$4,G67)</f>
        <v>598.37494448295047</v>
      </c>
    </row>
    <row r="68" spans="1:12" x14ac:dyDescent="0.25">
      <c r="A68">
        <v>330090</v>
      </c>
      <c r="B68">
        <v>14.11100006</v>
      </c>
      <c r="C68">
        <v>0.58859998000000002</v>
      </c>
      <c r="D68">
        <v>1169.2540283200001</v>
      </c>
      <c r="E68">
        <v>1.68110001</v>
      </c>
      <c r="F68">
        <v>812.39099121000004</v>
      </c>
      <c r="G68">
        <v>1.5563999399999999</v>
      </c>
      <c r="H68">
        <v>9.9000003020963209E+37</v>
      </c>
      <c r="J68" s="2">
        <f>TREND(Calibration!$A$2:$A$4,Calibration!$B$2:$B$4,C68)</f>
        <v>407.986558073259</v>
      </c>
      <c r="K68" s="2">
        <f>TREND(Calibration!$A$2:$A$4,Calibration!$C$2:$C$4,E68)</f>
        <v>658.9254419323139</v>
      </c>
      <c r="L68" s="2">
        <f>TREND(Calibration!$A$2:$A$4,Calibration!$D$2:$D$4,G68)</f>
        <v>600.59431923461932</v>
      </c>
    </row>
    <row r="69" spans="1:12" x14ac:dyDescent="0.25">
      <c r="A69">
        <v>335089</v>
      </c>
      <c r="B69">
        <v>14.22399998</v>
      </c>
      <c r="C69">
        <v>0.58759998999999996</v>
      </c>
      <c r="D69">
        <v>778.64697265999996</v>
      </c>
      <c r="E69">
        <v>1.70809996</v>
      </c>
      <c r="F69">
        <v>926.42602538999995</v>
      </c>
      <c r="G69">
        <v>1.5607000600000001</v>
      </c>
      <c r="H69">
        <v>9.9000003020963209E+37</v>
      </c>
      <c r="J69" s="2">
        <f>TREND(Calibration!$A$2:$A$4,Calibration!$B$2:$B$4,C69)</f>
        <v>407.36407017885614</v>
      </c>
      <c r="K69" s="2">
        <f>TREND(Calibration!$A$2:$A$4,Calibration!$C$2:$C$4,E69)</f>
        <v>669.77938201043503</v>
      </c>
      <c r="L69" s="2">
        <f>TREND(Calibration!$A$2:$A$4,Calibration!$D$2:$D$4,G69)</f>
        <v>602.36166808611529</v>
      </c>
    </row>
    <row r="70" spans="1:12" x14ac:dyDescent="0.25">
      <c r="A70">
        <v>340089</v>
      </c>
      <c r="B70">
        <v>14.35400009</v>
      </c>
      <c r="C70">
        <v>0.58920002000000005</v>
      </c>
      <c r="D70">
        <v>873.60699463000003</v>
      </c>
      <c r="E70">
        <v>1.5563999399999999</v>
      </c>
      <c r="F70">
        <v>712.95202637</v>
      </c>
      <c r="G70">
        <v>1.5618000000000001</v>
      </c>
      <c r="H70">
        <v>9.9000003020963209E+37</v>
      </c>
      <c r="J70" s="2">
        <f>TREND(Calibration!$A$2:$A$4,Calibration!$B$2:$B$4,C70)</f>
        <v>408.36007944463023</v>
      </c>
      <c r="K70" s="2">
        <f>TREND(Calibration!$A$2:$A$4,Calibration!$C$2:$C$4,E70)</f>
        <v>608.79619771084322</v>
      </c>
      <c r="L70" s="2">
        <f>TREND(Calibration!$A$2:$A$4,Calibration!$D$2:$D$4,G70)</f>
        <v>602.81374330627523</v>
      </c>
    </row>
    <row r="71" spans="1:12" x14ac:dyDescent="0.25">
      <c r="A71">
        <v>345089</v>
      </c>
      <c r="B71">
        <v>14.46800041</v>
      </c>
      <c r="C71">
        <v>0.60699999000000004</v>
      </c>
      <c r="D71">
        <v>586.62902831999997</v>
      </c>
      <c r="E71">
        <v>1.5634000299999999</v>
      </c>
      <c r="F71">
        <v>1009.9349975600001</v>
      </c>
      <c r="G71">
        <v>1.5552999999999999</v>
      </c>
      <c r="H71">
        <v>9.9000003020963209E+37</v>
      </c>
      <c r="J71" s="2">
        <f>TREND(Calibration!$A$2:$A$4,Calibration!$B$2:$B$4,C71)</f>
        <v>419.44045609413075</v>
      </c>
      <c r="K71" s="2">
        <f>TREND(Calibration!$A$2:$A$4,Calibration!$C$2:$C$4,E71)</f>
        <v>611.61022356650051</v>
      </c>
      <c r="L71" s="2">
        <f>TREND(Calibration!$A$2:$A$4,Calibration!$D$2:$D$4,G71)</f>
        <v>600.14224401445938</v>
      </c>
    </row>
    <row r="72" spans="1:12" x14ac:dyDescent="0.25">
      <c r="A72">
        <v>350090</v>
      </c>
      <c r="B72">
        <v>14.428999900000001</v>
      </c>
      <c r="C72">
        <v>0.60430002000000005</v>
      </c>
      <c r="D72">
        <v>775.99902343999997</v>
      </c>
      <c r="E72">
        <v>1.67569995</v>
      </c>
      <c r="F72">
        <v>9.9000003020963209E+37</v>
      </c>
      <c r="G72">
        <v>1.55050004</v>
      </c>
      <c r="H72">
        <v>9.9000003020963209E+37</v>
      </c>
      <c r="J72" s="2">
        <f>TREND(Calibration!$A$2:$A$4,Calibration!$B$2:$B$4,C72)</f>
        <v>417.75974064672545</v>
      </c>
      <c r="K72" s="2">
        <f>TREND(Calibration!$A$2:$A$4,Calibration!$C$2:$C$4,E72)</f>
        <v>656.75462577679298</v>
      </c>
      <c r="L72" s="2">
        <f>TREND(Calibration!$A$2:$A$4,Calibration!$D$2:$D$4,G72)</f>
        <v>598.16946097742186</v>
      </c>
    </row>
    <row r="73" spans="1:12" x14ac:dyDescent="0.25">
      <c r="A73">
        <v>355091</v>
      </c>
      <c r="B73">
        <v>14.29899979</v>
      </c>
      <c r="C73">
        <v>0.60860002000000002</v>
      </c>
      <c r="D73">
        <v>1111.3110351600001</v>
      </c>
      <c r="E73">
        <v>1.73459995</v>
      </c>
      <c r="F73">
        <v>9.9000003020963209E+37</v>
      </c>
      <c r="G73">
        <v>1.55480003</v>
      </c>
      <c r="H73">
        <v>9.9000003020963209E+37</v>
      </c>
      <c r="J73" s="2">
        <f>TREND(Calibration!$A$2:$A$4,Calibration!$B$2:$B$4,C73)</f>
        <v>420.43646535990484</v>
      </c>
      <c r="K73" s="2">
        <f>TREND(Calibration!$A$2:$A$4,Calibration!$C$2:$C$4,E73)</f>
        <v>680.43233890594058</v>
      </c>
      <c r="L73" s="2">
        <f>TREND(Calibration!$A$2:$A$4,Calibration!$D$2:$D$4,G73)</f>
        <v>599.93675639893183</v>
      </c>
    </row>
    <row r="74" spans="1:12" x14ac:dyDescent="0.25">
      <c r="A74">
        <v>360089</v>
      </c>
      <c r="B74">
        <v>14.15999985</v>
      </c>
      <c r="C74">
        <v>0.60860002000000002</v>
      </c>
      <c r="D74">
        <v>873.47100829999999</v>
      </c>
      <c r="E74">
        <v>1.6612000499999999</v>
      </c>
      <c r="F74">
        <v>9.9000003020963209E+37</v>
      </c>
      <c r="G74">
        <v>1.55369997</v>
      </c>
      <c r="H74">
        <v>9.9000003020963209E+37</v>
      </c>
      <c r="J74" s="2">
        <f>TREND(Calibration!$A$2:$A$4,Calibration!$B$2:$B$4,C74)</f>
        <v>420.43646535990484</v>
      </c>
      <c r="K74" s="2">
        <f>TREND(Calibration!$A$2:$A$4,Calibration!$C$2:$C$4,E74)</f>
        <v>650.92568736250894</v>
      </c>
      <c r="L74" s="2">
        <f>TREND(Calibration!$A$2:$A$4,Calibration!$D$2:$D$4,G74)</f>
        <v>599.48463185878495</v>
      </c>
    </row>
    <row r="75" spans="1:12" x14ac:dyDescent="0.25">
      <c r="A75">
        <v>365089</v>
      </c>
      <c r="B75">
        <v>14.027000429999999</v>
      </c>
      <c r="C75">
        <v>0.59780001999999999</v>
      </c>
      <c r="D75">
        <v>785.36999512</v>
      </c>
      <c r="E75">
        <v>1.65090001</v>
      </c>
      <c r="F75">
        <v>9.9000003020963209E+37</v>
      </c>
      <c r="G75">
        <v>1.54990005</v>
      </c>
      <c r="H75">
        <v>9.9000003020963209E+37</v>
      </c>
      <c r="J75" s="2">
        <f>TREND(Calibration!$A$2:$A$4,Calibration!$B$2:$B$4,C75)</f>
        <v>413.71352887098902</v>
      </c>
      <c r="K75" s="2">
        <f>TREND(Calibration!$A$2:$A$4,Calibration!$C$2:$C$4,E75)</f>
        <v>646.78508647390549</v>
      </c>
      <c r="L75" s="2">
        <f>TREND(Calibration!$A$2:$A$4,Calibration!$D$2:$D$4,G75)</f>
        <v>597.92286515279159</v>
      </c>
    </row>
    <row r="76" spans="1:12" x14ac:dyDescent="0.25">
      <c r="A76">
        <v>370090</v>
      </c>
      <c r="B76">
        <v>14.00399971</v>
      </c>
      <c r="C76">
        <v>0.59130000999999999</v>
      </c>
      <c r="D76">
        <v>902.67602538999995</v>
      </c>
      <c r="E76">
        <v>1.5915000399999999</v>
      </c>
      <c r="F76">
        <v>9.9000003020963209E+37</v>
      </c>
      <c r="G76">
        <v>1.55050004</v>
      </c>
      <c r="H76">
        <v>9.9000003020963209E+37</v>
      </c>
      <c r="J76" s="2">
        <f>TREND(Calibration!$A$2:$A$4,Calibration!$B$2:$B$4,C76)</f>
        <v>409.6673108703115</v>
      </c>
      <c r="K76" s="2">
        <f>TREND(Calibration!$A$2:$A$4,Calibration!$C$2:$C$4,E76)</f>
        <v>622.9063861421572</v>
      </c>
      <c r="L76" s="2">
        <f>TREND(Calibration!$A$2:$A$4,Calibration!$D$2:$D$4,G76)</f>
        <v>598.16946097742186</v>
      </c>
    </row>
    <row r="77" spans="1:12" x14ac:dyDescent="0.25">
      <c r="A77">
        <v>375089</v>
      </c>
      <c r="B77">
        <v>14.006999970000001</v>
      </c>
      <c r="C77">
        <v>0.58920002000000005</v>
      </c>
      <c r="D77">
        <v>1006.81896973</v>
      </c>
      <c r="E77">
        <v>1.5656000400000001</v>
      </c>
      <c r="F77">
        <v>1037.91796875</v>
      </c>
      <c r="G77">
        <v>1.5552999999999999</v>
      </c>
      <c r="H77">
        <v>9.9000003020963209E+37</v>
      </c>
      <c r="J77" s="2">
        <f>TREND(Calibration!$A$2:$A$4,Calibration!$B$2:$B$4,C77)</f>
        <v>408.36007944463023</v>
      </c>
      <c r="K77" s="2">
        <f>TREND(Calibration!$A$2:$A$4,Calibration!$C$2:$C$4,E77)</f>
        <v>612.49462434173415</v>
      </c>
      <c r="L77" s="2">
        <f>TREND(Calibration!$A$2:$A$4,Calibration!$D$2:$D$4,G77)</f>
        <v>600.14224401445938</v>
      </c>
    </row>
    <row r="78" spans="1:12" x14ac:dyDescent="0.25">
      <c r="A78">
        <v>380089</v>
      </c>
      <c r="B78">
        <v>14.071999549999999</v>
      </c>
      <c r="C78">
        <v>0.58490001999999996</v>
      </c>
      <c r="D78">
        <v>1371.0040283200001</v>
      </c>
      <c r="E78">
        <v>1.57369995</v>
      </c>
      <c r="F78">
        <v>423.61300659</v>
      </c>
      <c r="G78">
        <v>1.5585999500000001</v>
      </c>
      <c r="H78">
        <v>9.9000003020963209E+37</v>
      </c>
      <c r="J78" s="2">
        <f>TREND(Calibration!$A$2:$A$4,Calibration!$B$2:$B$4,C78)</f>
        <v>405.68335473145078</v>
      </c>
      <c r="K78" s="2">
        <f>TREND(Calibration!$A$2:$A$4,Calibration!$C$2:$C$4,E78)</f>
        <v>615.75077621528101</v>
      </c>
      <c r="L78" s="2">
        <f>TREND(Calibration!$A$2:$A$4,Calibration!$D$2:$D$4,G78)</f>
        <v>601.4985231049252</v>
      </c>
    </row>
    <row r="79" spans="1:12" x14ac:dyDescent="0.25">
      <c r="A79">
        <v>385089</v>
      </c>
      <c r="B79">
        <v>14.20199966</v>
      </c>
      <c r="C79">
        <v>0.57569999000000005</v>
      </c>
      <c r="D79">
        <v>759.69598388999998</v>
      </c>
      <c r="E79">
        <v>1.6211999699999999</v>
      </c>
      <c r="F79">
        <v>632.03802489999998</v>
      </c>
      <c r="G79">
        <v>1.5552999999999999</v>
      </c>
      <c r="H79">
        <v>9.9000003020963209E+37</v>
      </c>
      <c r="J79" s="2">
        <f>TREND(Calibration!$A$2:$A$4,Calibration!$B$2:$B$4,C79)</f>
        <v>399.95639015866197</v>
      </c>
      <c r="K79" s="2">
        <f>TREND(Calibration!$A$2:$A$4,Calibration!$C$2:$C$4,E79)</f>
        <v>634.84571419811243</v>
      </c>
      <c r="L79" s="2">
        <f>TREND(Calibration!$A$2:$A$4,Calibration!$D$2:$D$4,G79)</f>
        <v>600.14224401445938</v>
      </c>
    </row>
    <row r="80" spans="1:12" x14ac:dyDescent="0.25">
      <c r="A80">
        <v>390090</v>
      </c>
      <c r="B80">
        <v>14.321999549999999</v>
      </c>
      <c r="C80">
        <v>0.57569999000000005</v>
      </c>
      <c r="D80">
        <v>1015.45599365</v>
      </c>
      <c r="E80">
        <v>1.6794999799999999</v>
      </c>
      <c r="F80">
        <v>579.84899901999995</v>
      </c>
      <c r="G80">
        <v>1.55050004</v>
      </c>
      <c r="H80">
        <v>9.9000003020963209E+37</v>
      </c>
      <c r="J80" s="2">
        <f>TREND(Calibration!$A$2:$A$4,Calibration!$B$2:$B$4,C80)</f>
        <v>399.95639015866197</v>
      </c>
      <c r="K80" s="2">
        <f>TREND(Calibration!$A$2:$A$4,Calibration!$C$2:$C$4,E80)</f>
        <v>658.28223223217753</v>
      </c>
      <c r="L80" s="2">
        <f>TREND(Calibration!$A$2:$A$4,Calibration!$D$2:$D$4,G80)</f>
        <v>598.16946097742186</v>
      </c>
    </row>
    <row r="81" spans="1:12" x14ac:dyDescent="0.25">
      <c r="A81">
        <v>395090</v>
      </c>
      <c r="B81">
        <v>14.335000040000001</v>
      </c>
      <c r="C81">
        <v>0.58920002000000005</v>
      </c>
      <c r="D81">
        <v>961.23498534999999</v>
      </c>
      <c r="E81">
        <v>1.6352000200000001</v>
      </c>
      <c r="F81">
        <v>642.63800048999997</v>
      </c>
      <c r="G81">
        <v>1.5532000100000001</v>
      </c>
      <c r="H81">
        <v>9.9000003020963209E+37</v>
      </c>
      <c r="J81" s="2">
        <f>TREND(Calibration!$A$2:$A$4,Calibration!$B$2:$B$4,C81)</f>
        <v>408.36007944463023</v>
      </c>
      <c r="K81" s="2">
        <f>TREND(Calibration!$A$2:$A$4,Calibration!$C$2:$C$4,E81)</f>
        <v>640.47371364961884</v>
      </c>
      <c r="L81" s="2">
        <f>TREND(Calibration!$A$2:$A$4,Calibration!$D$2:$D$4,G81)</f>
        <v>599.27914835325635</v>
      </c>
    </row>
    <row r="82" spans="1:12" x14ac:dyDescent="0.25">
      <c r="A82">
        <v>400090</v>
      </c>
      <c r="B82">
        <v>14.19499969</v>
      </c>
      <c r="C82">
        <v>0.57840002000000001</v>
      </c>
      <c r="D82">
        <v>1342.51293945</v>
      </c>
      <c r="E82">
        <v>1.71619999</v>
      </c>
      <c r="F82">
        <v>763.66998291000004</v>
      </c>
      <c r="G82">
        <v>1.5585999500000001</v>
      </c>
      <c r="H82">
        <v>9.9000003020963209E+37</v>
      </c>
      <c r="J82" s="2">
        <f>TREND(Calibration!$A$2:$A$4,Calibration!$B$2:$B$4,C82)</f>
        <v>401.63714295571447</v>
      </c>
      <c r="K82" s="2">
        <f>TREND(Calibration!$A$2:$A$4,Calibration!$C$2:$C$4,E82)</f>
        <v>673.03558212380494</v>
      </c>
      <c r="L82" s="2">
        <f>TREND(Calibration!$A$2:$A$4,Calibration!$D$2:$D$4,G82)</f>
        <v>601.4985231049252</v>
      </c>
    </row>
    <row r="83" spans="1:12" x14ac:dyDescent="0.25">
      <c r="A83">
        <v>405090</v>
      </c>
      <c r="B83">
        <v>14.069000239999999</v>
      </c>
      <c r="C83">
        <v>0.59350002000000002</v>
      </c>
      <c r="D83">
        <v>-104.61699677</v>
      </c>
      <c r="E83">
        <v>1.76970005</v>
      </c>
      <c r="F83">
        <v>1362.5169677700001</v>
      </c>
      <c r="G83">
        <v>1.5585999500000001</v>
      </c>
      <c r="H83">
        <v>9.9000003020963209E+37</v>
      </c>
      <c r="J83" s="2">
        <f>TREND(Calibration!$A$2:$A$4,Calibration!$B$2:$B$4,C83)</f>
        <v>411.03680415780963</v>
      </c>
      <c r="K83" s="2">
        <f>TREND(Calibration!$A$2:$A$4,Calibration!$C$2:$C$4,E83)</f>
        <v>694.54252733725457</v>
      </c>
      <c r="L83" s="2">
        <f>TREND(Calibration!$A$2:$A$4,Calibration!$D$2:$D$4,G83)</f>
        <v>601.4985231049252</v>
      </c>
    </row>
    <row r="84" spans="1:12" x14ac:dyDescent="0.25">
      <c r="A84">
        <v>410090</v>
      </c>
      <c r="B84">
        <v>13.91300011</v>
      </c>
      <c r="C84">
        <v>0.58700001000000002</v>
      </c>
      <c r="D84">
        <v>9.9000003020963209E+37</v>
      </c>
      <c r="E84">
        <v>1.74870002</v>
      </c>
      <c r="F84">
        <v>1286.3630371100001</v>
      </c>
      <c r="G84">
        <v>1.5585999500000001</v>
      </c>
      <c r="H84">
        <v>9.9000003020963209E+37</v>
      </c>
      <c r="J84" s="2">
        <f>TREND(Calibration!$A$2:$A$4,Calibration!$B$2:$B$4,C84)</f>
        <v>406.9905861571321</v>
      </c>
      <c r="K84" s="2">
        <f>TREND(Calibration!$A$2:$A$4,Calibration!$C$2:$C$4,E84)</f>
        <v>686.1005462499287</v>
      </c>
      <c r="L84" s="2">
        <f>TREND(Calibration!$A$2:$A$4,Calibration!$D$2:$D$4,G84)</f>
        <v>601.4985231049252</v>
      </c>
    </row>
    <row r="85" spans="1:12" x14ac:dyDescent="0.25">
      <c r="A85">
        <v>415090</v>
      </c>
      <c r="B85">
        <v>13.819000239999999</v>
      </c>
      <c r="C85">
        <v>0.59350002000000002</v>
      </c>
      <c r="D85">
        <v>1102.86206055</v>
      </c>
      <c r="E85">
        <v>1.6335999999999999</v>
      </c>
      <c r="F85">
        <v>9.9000003020963209E+37</v>
      </c>
      <c r="G85">
        <v>1.5585999500000001</v>
      </c>
      <c r="H85">
        <v>9.9000003020963209E+37</v>
      </c>
      <c r="J85" s="2">
        <f>TREND(Calibration!$A$2:$A$4,Calibration!$B$2:$B$4,C85)</f>
        <v>411.03680415780963</v>
      </c>
      <c r="K85" s="2">
        <f>TREND(Calibration!$A$2:$A$4,Calibration!$C$2:$C$4,E85)</f>
        <v>639.8305079694677</v>
      </c>
      <c r="L85" s="2">
        <f>TREND(Calibration!$A$2:$A$4,Calibration!$D$2:$D$4,G85)</f>
        <v>601.4985231049252</v>
      </c>
    </row>
    <row r="86" spans="1:12" x14ac:dyDescent="0.25">
      <c r="A86">
        <v>420090</v>
      </c>
      <c r="B86">
        <v>13.894000050000001</v>
      </c>
      <c r="C86">
        <v>0.59399997999999998</v>
      </c>
      <c r="D86">
        <v>727.70098876999998</v>
      </c>
      <c r="E86">
        <v>1.7885999699999999</v>
      </c>
      <c r="F86">
        <v>9.9000003020963209E+37</v>
      </c>
      <c r="G86">
        <v>1.5585999500000001</v>
      </c>
      <c r="H86">
        <v>9.9000003020963209E+37</v>
      </c>
      <c r="J86" s="2">
        <f>TREND(Calibration!$A$2:$A$4,Calibration!$B$2:$B$4,C86)</f>
        <v>411.34802631771686</v>
      </c>
      <c r="K86" s="2">
        <f>TREND(Calibration!$A$2:$A$4,Calibration!$C$2:$C$4,E86)</f>
        <v>702.14026730200567</v>
      </c>
      <c r="L86" s="2">
        <f>TREND(Calibration!$A$2:$A$4,Calibration!$D$2:$D$4,G86)</f>
        <v>601.4985231049252</v>
      </c>
    </row>
    <row r="87" spans="1:12" x14ac:dyDescent="0.25">
      <c r="A87">
        <v>425090</v>
      </c>
      <c r="B87">
        <v>14.085000040000001</v>
      </c>
      <c r="C87">
        <v>0.58649998999999997</v>
      </c>
      <c r="D87">
        <v>547.84698486000002</v>
      </c>
      <c r="E87">
        <v>1.6876000200000001</v>
      </c>
      <c r="F87">
        <v>9.9000003020963209E+37</v>
      </c>
      <c r="G87">
        <v>1.5596000000000001</v>
      </c>
      <c r="H87">
        <v>9.9000003020963209E+37</v>
      </c>
      <c r="J87" s="2">
        <f>TREND(Calibration!$A$2:$A$4,Calibration!$B$2:$B$4,C87)</f>
        <v>406.67932664757768</v>
      </c>
      <c r="K87" s="2">
        <f>TREND(Calibration!$A$2:$A$4,Calibration!$C$2:$C$4,E87)</f>
        <v>661.5384363655329</v>
      </c>
      <c r="L87" s="2">
        <f>TREND(Calibration!$A$2:$A$4,Calibration!$D$2:$D$4,G87)</f>
        <v>601.9095435459684</v>
      </c>
    </row>
    <row r="88" spans="1:12" x14ac:dyDescent="0.25">
      <c r="A88">
        <v>430089</v>
      </c>
      <c r="B88">
        <v>14.305999760000001</v>
      </c>
      <c r="C88">
        <v>0.58759998999999996</v>
      </c>
      <c r="D88">
        <v>899.51202393000005</v>
      </c>
      <c r="E88">
        <v>1.5704</v>
      </c>
      <c r="F88">
        <v>9.9000003020963209E+37</v>
      </c>
      <c r="G88">
        <v>1.55369997</v>
      </c>
      <c r="H88">
        <v>9.9000003020963209E+37</v>
      </c>
      <c r="J88" s="2">
        <f>TREND(Calibration!$A$2:$A$4,Calibration!$B$2:$B$4,C88)</f>
        <v>407.36407017885614</v>
      </c>
      <c r="K88" s="2">
        <f>TREND(Calibration!$A$2:$A$4,Calibration!$C$2:$C$4,E88)</f>
        <v>614.42420118233485</v>
      </c>
      <c r="L88" s="2">
        <f>TREND(Calibration!$A$2:$A$4,Calibration!$D$2:$D$4,G88)</f>
        <v>599.48463185878495</v>
      </c>
    </row>
    <row r="89" spans="1:12" x14ac:dyDescent="0.25">
      <c r="A89">
        <v>435090</v>
      </c>
      <c r="B89">
        <v>14.458000180000001</v>
      </c>
      <c r="C89">
        <v>0.59240000999999998</v>
      </c>
      <c r="D89">
        <v>673.54797363</v>
      </c>
      <c r="E89">
        <v>1.55369997</v>
      </c>
      <c r="F89">
        <v>9.9000003020963209E+37</v>
      </c>
      <c r="G89">
        <v>1.55369997</v>
      </c>
      <c r="H89">
        <v>9.9000003020963209E+37</v>
      </c>
      <c r="J89" s="2">
        <f>TREND(Calibration!$A$2:$A$4,Calibration!$B$2:$B$4,C89)</f>
        <v>410.35205440158995</v>
      </c>
      <c r="K89" s="2">
        <f>TREND(Calibration!$A$2:$A$4,Calibration!$C$2:$C$4,E89)</f>
        <v>607.71081375299434</v>
      </c>
      <c r="L89" s="2">
        <f>TREND(Calibration!$A$2:$A$4,Calibration!$D$2:$D$4,G89)</f>
        <v>599.48463185878495</v>
      </c>
    </row>
    <row r="90" spans="1:12" x14ac:dyDescent="0.25">
      <c r="A90">
        <v>440100</v>
      </c>
      <c r="B90">
        <v>14.510000229999999</v>
      </c>
      <c r="C90">
        <v>0.57840002000000001</v>
      </c>
      <c r="D90">
        <v>9.9000003020963209E+37</v>
      </c>
      <c r="E90">
        <v>1.62390006</v>
      </c>
      <c r="F90">
        <v>1316.3420410199999</v>
      </c>
      <c r="G90">
        <v>1.5532000100000001</v>
      </c>
      <c r="H90">
        <v>9.9000003020963209E+37</v>
      </c>
      <c r="J90" s="2">
        <f>TREND(Calibration!$A$2:$A$4,Calibration!$B$2:$B$4,C90)</f>
        <v>401.63714295571447</v>
      </c>
      <c r="K90" s="2">
        <f>TREND(Calibration!$A$2:$A$4,Calibration!$C$2:$C$4,E90)</f>
        <v>635.93114639578448</v>
      </c>
      <c r="L90" s="2">
        <f>TREND(Calibration!$A$2:$A$4,Calibration!$D$2:$D$4,G90)</f>
        <v>599.27914835325635</v>
      </c>
    </row>
    <row r="91" spans="1:12" x14ac:dyDescent="0.25">
      <c r="A91">
        <v>445091</v>
      </c>
      <c r="B91">
        <v>14.48400021</v>
      </c>
      <c r="C91">
        <v>0.58539998999999998</v>
      </c>
      <c r="D91">
        <v>550.05200194999998</v>
      </c>
      <c r="E91">
        <v>1.7092000199999999</v>
      </c>
      <c r="F91">
        <v>1226.73205566</v>
      </c>
      <c r="G91">
        <v>1.5509999999999999</v>
      </c>
      <c r="H91">
        <v>9.9000003020963209E+37</v>
      </c>
      <c r="J91" s="2">
        <f>TREND(Calibration!$A$2:$A$4,Calibration!$B$2:$B$4,C91)</f>
        <v>405.99458311629922</v>
      </c>
      <c r="K91" s="2">
        <f>TREND(Calibration!$A$2:$A$4,Calibration!$C$2:$C$4,E91)</f>
        <v>670.2216045079706</v>
      </c>
      <c r="L91" s="2">
        <f>TREND(Calibration!$A$2:$A$4,Calibration!$D$2:$D$4,G91)</f>
        <v>598.37494448295047</v>
      </c>
    </row>
    <row r="92" spans="1:12" x14ac:dyDescent="0.25">
      <c r="A92">
        <v>450091</v>
      </c>
      <c r="B92">
        <v>14.309000019999999</v>
      </c>
      <c r="C92">
        <v>0.59030002000000004</v>
      </c>
      <c r="D92">
        <v>929.38500977000001</v>
      </c>
      <c r="E92">
        <v>1.6720000500000001</v>
      </c>
      <c r="F92">
        <v>827.07098388999998</v>
      </c>
      <c r="G92">
        <v>1.5542000499999999</v>
      </c>
      <c r="H92">
        <v>9.9000003020963209E+37</v>
      </c>
      <c r="J92" s="2">
        <f>TREND(Calibration!$A$2:$A$4,Calibration!$B$2:$B$4,C92)</f>
        <v>409.04482297590869</v>
      </c>
      <c r="K92" s="2">
        <f>TREND(Calibration!$A$2:$A$4,Calibration!$C$2:$C$4,E92)</f>
        <v>655.26727143372796</v>
      </c>
      <c r="L92" s="2">
        <f>TREND(Calibration!$A$2:$A$4,Calibration!$D$2:$D$4,G92)</f>
        <v>599.6901646843005</v>
      </c>
    </row>
    <row r="93" spans="1:12" x14ac:dyDescent="0.25">
      <c r="A93">
        <v>455090</v>
      </c>
      <c r="B93">
        <v>14.14000034</v>
      </c>
      <c r="C93">
        <v>0.58859998000000002</v>
      </c>
      <c r="D93">
        <v>9.9000003020963209E+37</v>
      </c>
      <c r="E93">
        <v>1.5877000100000001</v>
      </c>
      <c r="F93">
        <v>1263.6540527300001</v>
      </c>
      <c r="G93">
        <v>1.55589998</v>
      </c>
      <c r="H93">
        <v>9.9000003020963209E+37</v>
      </c>
      <c r="J93" s="2">
        <f>TREND(Calibration!$A$2:$A$4,Calibration!$B$2:$B$4,C93)</f>
        <v>407.986558073259</v>
      </c>
      <c r="K93" s="2">
        <f>TREND(Calibration!$A$2:$A$4,Calibration!$C$2:$C$4,E93)</f>
        <v>621.37877968677265</v>
      </c>
      <c r="L93" s="2">
        <f>TREND(Calibration!$A$2:$A$4,Calibration!$D$2:$D$4,G93)</f>
        <v>600.38883572909072</v>
      </c>
    </row>
    <row r="94" spans="1:12" x14ac:dyDescent="0.25">
      <c r="A94">
        <v>460090</v>
      </c>
      <c r="B94">
        <v>13.99400043</v>
      </c>
      <c r="C94">
        <v>0.58649998999999997</v>
      </c>
      <c r="D94">
        <v>727.60101318</v>
      </c>
      <c r="E94">
        <v>1.5596000000000001</v>
      </c>
      <c r="F94">
        <v>9.9000003020963209E+37</v>
      </c>
      <c r="G94">
        <v>1.55369997</v>
      </c>
      <c r="H94">
        <v>9.9000003020963209E+37</v>
      </c>
      <c r="J94" s="2">
        <f>TREND(Calibration!$A$2:$A$4,Calibration!$B$2:$B$4,C94)</f>
        <v>406.67932664757768</v>
      </c>
      <c r="K94" s="2">
        <f>TREND(Calibration!$A$2:$A$4,Calibration!$C$2:$C$4,E94)</f>
        <v>610.08261711111595</v>
      </c>
      <c r="L94" s="2">
        <f>TREND(Calibration!$A$2:$A$4,Calibration!$D$2:$D$4,G94)</f>
        <v>599.48463185878495</v>
      </c>
    </row>
    <row r="95" spans="1:12" x14ac:dyDescent="0.25">
      <c r="A95">
        <v>465090</v>
      </c>
      <c r="B95">
        <v>13.975000380000001</v>
      </c>
      <c r="C95">
        <v>0.58270001000000005</v>
      </c>
      <c r="D95">
        <v>448.42599487000001</v>
      </c>
      <c r="E95">
        <v>1.6433000600000001</v>
      </c>
      <c r="F95">
        <v>9.9000003020963209E+37</v>
      </c>
      <c r="G95">
        <v>1.55050004</v>
      </c>
      <c r="H95">
        <v>1278.45800781</v>
      </c>
      <c r="J95" s="2">
        <f>TREND(Calibration!$A$2:$A$4,Calibration!$B$2:$B$4,C95)</f>
        <v>404.3138614439527</v>
      </c>
      <c r="K95" s="2">
        <f>TREND(Calibration!$A$2:$A$4,Calibration!$C$2:$C$4,E95)</f>
        <v>643.72991778297398</v>
      </c>
      <c r="L95" s="2">
        <f>TREND(Calibration!$A$2:$A$4,Calibration!$D$2:$D$4,G95)</f>
        <v>598.16946097742186</v>
      </c>
    </row>
    <row r="96" spans="1:12" x14ac:dyDescent="0.25">
      <c r="A96">
        <v>470091</v>
      </c>
      <c r="B96">
        <v>14.038999560000001</v>
      </c>
      <c r="C96">
        <v>0.58859998000000002</v>
      </c>
      <c r="D96">
        <v>677.46301270000004</v>
      </c>
      <c r="E96">
        <v>1.63310003</v>
      </c>
      <c r="F96">
        <v>9.9000003020963209E+37</v>
      </c>
      <c r="G96">
        <v>1.55369997</v>
      </c>
      <c r="H96">
        <v>9.9000003020963209E+37</v>
      </c>
      <c r="J96" s="2">
        <f>TREND(Calibration!$A$2:$A$4,Calibration!$B$2:$B$4,C96)</f>
        <v>407.986558073259</v>
      </c>
      <c r="K96" s="2">
        <f>TREND(Calibration!$A$2:$A$4,Calibration!$C$2:$C$4,E96)</f>
        <v>639.62952076686702</v>
      </c>
      <c r="L96" s="2">
        <f>TREND(Calibration!$A$2:$A$4,Calibration!$D$2:$D$4,G96)</f>
        <v>599.48463185878495</v>
      </c>
    </row>
    <row r="97" spans="1:12" x14ac:dyDescent="0.25">
      <c r="A97">
        <v>475091</v>
      </c>
      <c r="B97">
        <v>14.25</v>
      </c>
      <c r="C97">
        <v>0.58590001000000003</v>
      </c>
      <c r="D97">
        <v>881.64202881000006</v>
      </c>
      <c r="E97">
        <v>1.6293</v>
      </c>
      <c r="F97">
        <v>9.9000003020963209E+37</v>
      </c>
      <c r="G97">
        <v>1.5456000599999999</v>
      </c>
      <c r="H97">
        <v>9.9000003020963209E+37</v>
      </c>
      <c r="J97" s="2">
        <f>TREND(Calibration!$A$2:$A$4,Calibration!$B$2:$B$4,C97)</f>
        <v>406.30584262585364</v>
      </c>
      <c r="K97" s="2">
        <f>TREND(Calibration!$A$2:$A$4,Calibration!$C$2:$C$4,E97)</f>
        <v>638.10191431148246</v>
      </c>
      <c r="L97" s="2">
        <f>TREND(Calibration!$A$2:$A$4,Calibration!$D$2:$D$4,G97)</f>
        <v>596.15556973128162</v>
      </c>
    </row>
    <row r="98" spans="1:12" x14ac:dyDescent="0.25">
      <c r="A98">
        <v>480090</v>
      </c>
      <c r="B98">
        <v>14.44499969</v>
      </c>
      <c r="C98">
        <v>0.58539998999999998</v>
      </c>
      <c r="D98">
        <v>821.92901611000002</v>
      </c>
      <c r="E98">
        <v>1.69089997</v>
      </c>
      <c r="F98">
        <v>9.9000003020963209E+37</v>
      </c>
      <c r="G98">
        <v>1.54830003</v>
      </c>
      <c r="H98">
        <v>9.9000003020963209E+37</v>
      </c>
      <c r="J98" s="2">
        <f>TREND(Calibration!$A$2:$A$4,Calibration!$B$2:$B$4,C98)</f>
        <v>405.99458311629922</v>
      </c>
      <c r="K98" s="2">
        <f>TREND(Calibration!$A$2:$A$4,Calibration!$C$2:$C$4,E98)</f>
        <v>662.86501139847906</v>
      </c>
      <c r="L98" s="2">
        <f>TREND(Calibration!$A$2:$A$4,Calibration!$D$2:$D$4,G98)</f>
        <v>597.2652571071161</v>
      </c>
    </row>
    <row r="99" spans="1:12" x14ac:dyDescent="0.25">
      <c r="A99">
        <v>485089</v>
      </c>
      <c r="B99">
        <v>14.597999570000001</v>
      </c>
      <c r="C99">
        <v>0.57349998000000002</v>
      </c>
      <c r="D99">
        <v>920.28497314000003</v>
      </c>
      <c r="E99">
        <v>1.71619999</v>
      </c>
      <c r="F99">
        <v>1285.76403809</v>
      </c>
      <c r="G99">
        <v>1.5575000000000001</v>
      </c>
      <c r="H99">
        <v>9.9000003020963209E+37</v>
      </c>
      <c r="J99" s="2">
        <f>TREND(Calibration!$A$2:$A$4,Calibration!$B$2:$B$4,C99)</f>
        <v>398.58689687116384</v>
      </c>
      <c r="K99" s="2">
        <f>TREND(Calibration!$A$2:$A$4,Calibration!$C$2:$C$4,E99)</f>
        <v>673.03558212380494</v>
      </c>
      <c r="L99" s="2">
        <f>TREND(Calibration!$A$2:$A$4,Calibration!$D$2:$D$4,G99)</f>
        <v>601.04644377476632</v>
      </c>
    </row>
    <row r="100" spans="1:12" x14ac:dyDescent="0.25">
      <c r="A100">
        <v>490091</v>
      </c>
      <c r="B100">
        <v>14.68500042</v>
      </c>
      <c r="C100">
        <v>0.58539998999999998</v>
      </c>
      <c r="D100">
        <v>519.28002930000002</v>
      </c>
      <c r="E100">
        <v>1.76970005</v>
      </c>
      <c r="F100">
        <v>9.9000003020963209E+37</v>
      </c>
      <c r="G100">
        <v>1.5569000200000001</v>
      </c>
      <c r="H100">
        <v>1323.3149414100001</v>
      </c>
      <c r="J100" s="2">
        <f>TREND(Calibration!$A$2:$A$4,Calibration!$B$2:$B$4,C100)</f>
        <v>405.99458311629922</v>
      </c>
      <c r="K100" s="2">
        <f>TREND(Calibration!$A$2:$A$4,Calibration!$C$2:$C$4,E100)</f>
        <v>694.54252733725457</v>
      </c>
      <c r="L100" s="2">
        <f>TREND(Calibration!$A$2:$A$4,Calibration!$D$2:$D$4,G100)</f>
        <v>600.79985206013498</v>
      </c>
    </row>
    <row r="101" spans="1:12" x14ac:dyDescent="0.25">
      <c r="A101">
        <v>495099</v>
      </c>
      <c r="B101">
        <v>14.536000250000001</v>
      </c>
      <c r="C101">
        <v>0.58050000999999996</v>
      </c>
      <c r="D101">
        <v>9.9000003020963209E+37</v>
      </c>
      <c r="E101">
        <v>1.7712999599999999</v>
      </c>
      <c r="F101">
        <v>1024.2039794899999</v>
      </c>
      <c r="G101">
        <v>1.55480003</v>
      </c>
      <c r="H101">
        <v>9.9000003020963209E+37</v>
      </c>
      <c r="J101" s="2">
        <f>TREND(Calibration!$A$2:$A$4,Calibration!$B$2:$B$4,C101)</f>
        <v>402.94437438139573</v>
      </c>
      <c r="K101" s="2">
        <f>TREND(Calibration!$A$2:$A$4,Calibration!$C$2:$C$4,E101)</f>
        <v>695.18568879756788</v>
      </c>
      <c r="L101" s="2">
        <f>TREND(Calibration!$A$2:$A$4,Calibration!$D$2:$D$4,G101)</f>
        <v>599.93675639893183</v>
      </c>
    </row>
    <row r="102" spans="1:12" x14ac:dyDescent="0.25">
      <c r="A102">
        <v>500099</v>
      </c>
      <c r="B102">
        <v>14.432000159999999</v>
      </c>
      <c r="C102">
        <v>0.58590001000000003</v>
      </c>
      <c r="D102">
        <v>868.34600829999999</v>
      </c>
      <c r="E102">
        <v>1.68649995</v>
      </c>
      <c r="F102">
        <v>1248.77697754</v>
      </c>
      <c r="G102">
        <v>1.5575000000000001</v>
      </c>
      <c r="H102">
        <v>9.9000003020963209E+37</v>
      </c>
      <c r="J102" s="2">
        <f>TREND(Calibration!$A$2:$A$4,Calibration!$B$2:$B$4,C102)</f>
        <v>406.30584262585364</v>
      </c>
      <c r="K102" s="2">
        <f>TREND(Calibration!$A$2:$A$4,Calibration!$C$2:$C$4,E102)</f>
        <v>661.09620984801188</v>
      </c>
      <c r="L102" s="2">
        <f>TREND(Calibration!$A$2:$A$4,Calibration!$D$2:$D$4,G102)</f>
        <v>601.04644377476632</v>
      </c>
    </row>
    <row r="103" spans="1:12" x14ac:dyDescent="0.25">
      <c r="A103">
        <v>505089</v>
      </c>
      <c r="B103">
        <v>14.33100033</v>
      </c>
      <c r="C103">
        <v>0.58539998999999998</v>
      </c>
      <c r="D103">
        <v>380.69299316000001</v>
      </c>
      <c r="E103">
        <v>1.6482000400000001</v>
      </c>
      <c r="F103">
        <v>9.9000003020963209E+37</v>
      </c>
      <c r="G103">
        <v>1.55369997</v>
      </c>
      <c r="H103">
        <v>1320.24902344</v>
      </c>
      <c r="J103" s="2">
        <f>TREND(Calibration!$A$2:$A$4,Calibration!$B$2:$B$4,C103)</f>
        <v>405.99458311629922</v>
      </c>
      <c r="K103" s="2">
        <f>TREND(Calibration!$A$2:$A$4,Calibration!$C$2:$C$4,E103)</f>
        <v>645.69970251605662</v>
      </c>
      <c r="L103" s="2">
        <f>TREND(Calibration!$A$2:$A$4,Calibration!$D$2:$D$4,G103)</f>
        <v>599.48463185878495</v>
      </c>
    </row>
    <row r="104" spans="1:12" x14ac:dyDescent="0.25">
      <c r="A104">
        <v>510089</v>
      </c>
      <c r="B104">
        <v>14.19799995</v>
      </c>
      <c r="C104">
        <v>0.59030002000000004</v>
      </c>
      <c r="D104">
        <v>1010.99401855</v>
      </c>
      <c r="E104">
        <v>1.6060999600000001</v>
      </c>
      <c r="F104">
        <v>9.9000003020963209E+37</v>
      </c>
      <c r="G104">
        <v>1.55209994</v>
      </c>
      <c r="H104">
        <v>9.9000003020963209E+37</v>
      </c>
      <c r="J104" s="2">
        <f>TREND(Calibration!$A$2:$A$4,Calibration!$B$2:$B$4,C104)</f>
        <v>409.04482297590869</v>
      </c>
      <c r="K104" s="2">
        <f>TREND(Calibration!$A$2:$A$4,Calibration!$C$2:$C$4,E104)</f>
        <v>628.77553244892306</v>
      </c>
      <c r="L104" s="2">
        <f>TREND(Calibration!$A$2:$A$4,Calibration!$D$2:$D$4,G104)</f>
        <v>598.82701970311052</v>
      </c>
    </row>
    <row r="105" spans="1:12" x14ac:dyDescent="0.25">
      <c r="A105">
        <v>515086</v>
      </c>
      <c r="B105">
        <v>14.097999570000001</v>
      </c>
      <c r="C105">
        <v>0.58920002000000005</v>
      </c>
      <c r="D105">
        <v>1095.76293945</v>
      </c>
      <c r="E105">
        <v>1.6454999400000001</v>
      </c>
      <c r="F105">
        <v>1131.39904785</v>
      </c>
      <c r="G105">
        <v>1.5563999399999999</v>
      </c>
      <c r="H105">
        <v>9.9000003020963209E+37</v>
      </c>
      <c r="J105" s="2">
        <f>TREND(Calibration!$A$2:$A$4,Calibration!$B$2:$B$4,C105)</f>
        <v>408.36007944463023</v>
      </c>
      <c r="K105" s="2">
        <f>TREND(Calibration!$A$2:$A$4,Calibration!$C$2:$C$4,E105)</f>
        <v>644.61426629839934</v>
      </c>
      <c r="L105" s="2">
        <f>TREND(Calibration!$A$2:$A$4,Calibration!$D$2:$D$4,G105)</f>
        <v>600.59431923461932</v>
      </c>
    </row>
    <row r="106" spans="1:12" x14ac:dyDescent="0.25">
      <c r="A106">
        <v>520086</v>
      </c>
      <c r="B106">
        <v>14.152999879999999</v>
      </c>
      <c r="C106">
        <v>0.59240000999999998</v>
      </c>
      <c r="D106">
        <v>886.25897216999999</v>
      </c>
      <c r="E106">
        <v>1.70809996</v>
      </c>
      <c r="F106">
        <v>9.9000003020963209E+37</v>
      </c>
      <c r="G106">
        <v>1.55799997</v>
      </c>
      <c r="H106">
        <v>9.9000003020963209E+37</v>
      </c>
      <c r="J106" s="2">
        <f>TREND(Calibration!$A$2:$A$4,Calibration!$B$2:$B$4,C106)</f>
        <v>410.35205440158995</v>
      </c>
      <c r="K106" s="2">
        <f>TREND(Calibration!$A$2:$A$4,Calibration!$C$2:$C$4,E106)</f>
        <v>669.77938201043503</v>
      </c>
      <c r="L106" s="2">
        <f>TREND(Calibration!$A$2:$A$4,Calibration!$D$2:$D$4,G106)</f>
        <v>601.25193139029386</v>
      </c>
    </row>
    <row r="107" spans="1:12" x14ac:dyDescent="0.25">
      <c r="A107">
        <v>525086</v>
      </c>
      <c r="B107">
        <v>14.260000229999999</v>
      </c>
      <c r="C107">
        <v>0.59240000999999998</v>
      </c>
      <c r="D107">
        <v>898.75201416000004</v>
      </c>
      <c r="E107">
        <v>1.7681000200000001</v>
      </c>
      <c r="F107">
        <v>9.9000003020963209E+37</v>
      </c>
      <c r="G107">
        <v>1.5563999399999999</v>
      </c>
      <c r="H107">
        <v>9.9000003020963209E+37</v>
      </c>
      <c r="J107" s="2">
        <f>TREND(Calibration!$A$2:$A$4,Calibration!$B$2:$B$4,C107)</f>
        <v>410.35205440158995</v>
      </c>
      <c r="K107" s="2">
        <f>TREND(Calibration!$A$2:$A$4,Calibration!$C$2:$C$4,E107)</f>
        <v>693.89931763711832</v>
      </c>
      <c r="L107" s="2">
        <f>TREND(Calibration!$A$2:$A$4,Calibration!$D$2:$D$4,G107)</f>
        <v>600.59431923461932</v>
      </c>
    </row>
    <row r="108" spans="1:12" x14ac:dyDescent="0.25">
      <c r="A108">
        <v>530086</v>
      </c>
      <c r="B108">
        <v>14.350999829999999</v>
      </c>
      <c r="C108">
        <v>0.59079999000000005</v>
      </c>
      <c r="D108">
        <v>840.90502930000002</v>
      </c>
      <c r="E108">
        <v>1.7724000200000001</v>
      </c>
      <c r="F108">
        <v>9.9000003020963209E+37</v>
      </c>
      <c r="G108">
        <v>1.5542000499999999</v>
      </c>
      <c r="H108">
        <v>9.9000003020963209E+37</v>
      </c>
      <c r="J108" s="2">
        <f>TREND(Calibration!$A$2:$A$4,Calibration!$B$2:$B$4,C108)</f>
        <v>409.35605136075714</v>
      </c>
      <c r="K108" s="2">
        <f>TREND(Calibration!$A$2:$A$4,Calibration!$C$2:$C$4,E108)</f>
        <v>695.62791129510356</v>
      </c>
      <c r="L108" s="2">
        <f>TREND(Calibration!$A$2:$A$4,Calibration!$D$2:$D$4,G108)</f>
        <v>599.6901646843005</v>
      </c>
    </row>
    <row r="109" spans="1:12" x14ac:dyDescent="0.25">
      <c r="A109">
        <v>535086</v>
      </c>
      <c r="B109">
        <v>14.510000229999999</v>
      </c>
      <c r="C109">
        <v>0.58319997999999995</v>
      </c>
      <c r="D109">
        <v>787.65802001999998</v>
      </c>
      <c r="E109">
        <v>1.8387999500000001</v>
      </c>
      <c r="F109">
        <v>9.9000003020963209E+37</v>
      </c>
      <c r="G109">
        <v>1.5563999399999999</v>
      </c>
      <c r="H109">
        <v>1334.4420166</v>
      </c>
      <c r="J109" s="2">
        <f>TREND(Calibration!$A$2:$A$4,Calibration!$B$2:$B$4,C109)</f>
        <v>404.62508982880109</v>
      </c>
      <c r="K109" s="2">
        <f>TREND(Calibration!$A$2:$A$4,Calibration!$C$2:$C$4,E109)</f>
        <v>722.32058522270086</v>
      </c>
      <c r="L109" s="2">
        <f>TREND(Calibration!$A$2:$A$4,Calibration!$D$2:$D$4,G109)</f>
        <v>600.59431923461932</v>
      </c>
    </row>
    <row r="110" spans="1:12" x14ac:dyDescent="0.25">
      <c r="A110">
        <v>540086</v>
      </c>
      <c r="B110">
        <v>14.527999879999999</v>
      </c>
      <c r="C110">
        <v>0.58759998999999996</v>
      </c>
      <c r="D110">
        <v>899.68798828000001</v>
      </c>
      <c r="E110">
        <v>1.83239996</v>
      </c>
      <c r="F110">
        <v>9.9000003020963209E+37</v>
      </c>
      <c r="G110">
        <v>1.55209994</v>
      </c>
      <c r="H110">
        <v>9.9000003020963209E+37</v>
      </c>
      <c r="J110" s="2">
        <f>TREND(Calibration!$A$2:$A$4,Calibration!$B$2:$B$4,C110)</f>
        <v>407.36407017885614</v>
      </c>
      <c r="K110" s="2">
        <f>TREND(Calibration!$A$2:$A$4,Calibration!$C$2:$C$4,E110)</f>
        <v>719.74779868196379</v>
      </c>
      <c r="L110" s="2">
        <f>TREND(Calibration!$A$2:$A$4,Calibration!$D$2:$D$4,G110)</f>
        <v>598.82701970311052</v>
      </c>
    </row>
    <row r="111" spans="1:12" x14ac:dyDescent="0.25">
      <c r="A111">
        <v>545086</v>
      </c>
      <c r="B111">
        <v>14.416999819999999</v>
      </c>
      <c r="C111">
        <v>0.58429998000000005</v>
      </c>
      <c r="D111">
        <v>886.22399901999995</v>
      </c>
      <c r="E111">
        <v>1.84529996</v>
      </c>
      <c r="F111">
        <v>9.9000003020963209E+37</v>
      </c>
      <c r="G111">
        <v>1.5542000499999999</v>
      </c>
      <c r="H111">
        <v>9.9000003020963209E+37</v>
      </c>
      <c r="J111" s="2">
        <f>TREND(Calibration!$A$2:$A$4,Calibration!$B$2:$B$4,C111)</f>
        <v>405.30983336007961</v>
      </c>
      <c r="K111" s="2">
        <f>TREND(Calibration!$A$2:$A$4,Calibration!$C$2:$C$4,E111)</f>
        <v>724.93357965591974</v>
      </c>
      <c r="L111" s="2">
        <f>TREND(Calibration!$A$2:$A$4,Calibration!$D$2:$D$4,G111)</f>
        <v>599.6901646843005</v>
      </c>
    </row>
    <row r="112" spans="1:12" x14ac:dyDescent="0.25">
      <c r="A112">
        <v>550086</v>
      </c>
      <c r="B112">
        <v>14.25300026</v>
      </c>
      <c r="C112">
        <v>0.58380001999999998</v>
      </c>
      <c r="D112">
        <v>615.71801758000004</v>
      </c>
      <c r="E112">
        <v>1.6972999600000001</v>
      </c>
      <c r="F112">
        <v>9.9000003020963209E+37</v>
      </c>
      <c r="G112">
        <v>1.5569000200000001</v>
      </c>
      <c r="H112">
        <v>9.9000003020963209E+37</v>
      </c>
      <c r="J112" s="2">
        <f>TREND(Calibration!$A$2:$A$4,Calibration!$B$2:$B$4,C112)</f>
        <v>404.99861120017232</v>
      </c>
      <c r="K112" s="2">
        <f>TREND(Calibration!$A$2:$A$4,Calibration!$C$2:$C$4,E112)</f>
        <v>665.43779793921613</v>
      </c>
      <c r="L112" s="2">
        <f>TREND(Calibration!$A$2:$A$4,Calibration!$D$2:$D$4,G112)</f>
        <v>600.79985206013498</v>
      </c>
    </row>
    <row r="113" spans="1:12" x14ac:dyDescent="0.25">
      <c r="A113">
        <v>555089</v>
      </c>
      <c r="B113">
        <v>14.135999679999999</v>
      </c>
      <c r="C113">
        <v>0.57349998000000002</v>
      </c>
      <c r="D113">
        <v>668.54302978999999</v>
      </c>
      <c r="E113">
        <v>1.63039994</v>
      </c>
      <c r="F113">
        <v>9.9000003020963209E+37</v>
      </c>
      <c r="G113">
        <v>1.55589998</v>
      </c>
      <c r="H113">
        <v>9.9000003020963209E+37</v>
      </c>
      <c r="J113" s="2">
        <f>TREND(Calibration!$A$2:$A$4,Calibration!$B$2:$B$4,C113)</f>
        <v>398.58689687116384</v>
      </c>
      <c r="K113" s="2">
        <f>TREND(Calibration!$A$2:$A$4,Calibration!$C$2:$C$4,E113)</f>
        <v>638.54408856919508</v>
      </c>
      <c r="L113" s="2">
        <f>TREND(Calibration!$A$2:$A$4,Calibration!$D$2:$D$4,G113)</f>
        <v>600.38883572909072</v>
      </c>
    </row>
    <row r="114" spans="1:12" x14ac:dyDescent="0.25">
      <c r="A114">
        <v>560090</v>
      </c>
      <c r="B114">
        <v>14.07499981</v>
      </c>
      <c r="C114">
        <v>0.57509999999999994</v>
      </c>
      <c r="D114">
        <v>811.78997803000004</v>
      </c>
      <c r="E114">
        <v>1.6066000499999999</v>
      </c>
      <c r="F114">
        <v>9.9000003020963209E+37</v>
      </c>
      <c r="G114">
        <v>1.5563999399999999</v>
      </c>
      <c r="H114">
        <v>9.9000003020963209E+37</v>
      </c>
      <c r="J114" s="2">
        <f>TREND(Calibration!$A$2:$A$4,Calibration!$B$2:$B$4,C114)</f>
        <v>399.58289991199666</v>
      </c>
      <c r="K114" s="2">
        <f>TREND(Calibration!$A$2:$A$4,Calibration!$C$2:$C$4,E114)</f>
        <v>628.97656789134669</v>
      </c>
      <c r="L114" s="2">
        <f>TREND(Calibration!$A$2:$A$4,Calibration!$D$2:$D$4,G114)</f>
        <v>600.59431923461932</v>
      </c>
    </row>
    <row r="115" spans="1:12" x14ac:dyDescent="0.25">
      <c r="A115">
        <v>565091</v>
      </c>
      <c r="B115">
        <v>14.07499981</v>
      </c>
      <c r="C115">
        <v>0.58759998999999996</v>
      </c>
      <c r="D115">
        <v>1065.73596191</v>
      </c>
      <c r="E115">
        <v>1.58560002</v>
      </c>
      <c r="F115">
        <v>9.9000003020963209E+37</v>
      </c>
      <c r="G115">
        <v>1.55589998</v>
      </c>
      <c r="H115">
        <v>9.9000003020963209E+37</v>
      </c>
      <c r="J115" s="2">
        <f>TREND(Calibration!$A$2:$A$4,Calibration!$B$2:$B$4,C115)</f>
        <v>407.36407017885614</v>
      </c>
      <c r="K115" s="2">
        <f>TREND(Calibration!$A$2:$A$4,Calibration!$C$2:$C$4,E115)</f>
        <v>620.53458680402082</v>
      </c>
      <c r="L115" s="2">
        <f>TREND(Calibration!$A$2:$A$4,Calibration!$D$2:$D$4,G115)</f>
        <v>600.38883572909072</v>
      </c>
    </row>
    <row r="116" spans="1:12" x14ac:dyDescent="0.25">
      <c r="A116">
        <v>570099</v>
      </c>
      <c r="B116">
        <v>14.15400028</v>
      </c>
      <c r="C116">
        <v>0.58380001999999998</v>
      </c>
      <c r="D116">
        <v>1210.55700684</v>
      </c>
      <c r="E116">
        <v>1.61580002</v>
      </c>
      <c r="F116">
        <v>1118.00598145</v>
      </c>
      <c r="G116">
        <v>1.5552999999999999</v>
      </c>
      <c r="H116">
        <v>9.9000003020963209E+37</v>
      </c>
      <c r="J116" s="2">
        <f>TREND(Calibration!$A$2:$A$4,Calibration!$B$2:$B$4,C116)</f>
        <v>404.99861120017232</v>
      </c>
      <c r="K116" s="2">
        <f>TREND(Calibration!$A$2:$A$4,Calibration!$C$2:$C$4,E116)</f>
        <v>632.67494226242934</v>
      </c>
      <c r="L116" s="2">
        <f>TREND(Calibration!$A$2:$A$4,Calibration!$D$2:$D$4,G116)</f>
        <v>600.14224401445938</v>
      </c>
    </row>
    <row r="117" spans="1:12" x14ac:dyDescent="0.25">
      <c r="A117">
        <v>575090</v>
      </c>
      <c r="B117">
        <v>14.3579998</v>
      </c>
      <c r="C117">
        <v>0.58810001999999995</v>
      </c>
      <c r="D117">
        <v>957.84197998000002</v>
      </c>
      <c r="E117">
        <v>1.81079996</v>
      </c>
      <c r="F117">
        <v>9.9000003020963209E+37</v>
      </c>
      <c r="G117">
        <v>1.5585999500000001</v>
      </c>
      <c r="H117">
        <v>9.9000003020963209E+37</v>
      </c>
      <c r="J117" s="2">
        <f>TREND(Calibration!$A$2:$A$4,Calibration!$B$2:$B$4,C117)</f>
        <v>407.67533591335172</v>
      </c>
      <c r="K117" s="2">
        <f>TREND(Calibration!$A$2:$A$4,Calibration!$C$2:$C$4,E117)</f>
        <v>711.06463053952598</v>
      </c>
      <c r="L117" s="2">
        <f>TREND(Calibration!$A$2:$A$4,Calibration!$D$2:$D$4,G117)</f>
        <v>601.4985231049252</v>
      </c>
    </row>
    <row r="118" spans="1:12" x14ac:dyDescent="0.25">
      <c r="A118">
        <v>580089</v>
      </c>
      <c r="B118">
        <v>14.54699993</v>
      </c>
      <c r="C118">
        <v>0.58050000999999996</v>
      </c>
      <c r="D118">
        <v>955.40997314000003</v>
      </c>
      <c r="E118">
        <v>1.75300002</v>
      </c>
      <c r="F118">
        <v>9.9000003020963209E+37</v>
      </c>
      <c r="G118">
        <v>1.55480003</v>
      </c>
      <c r="H118">
        <v>9.9000003020963209E+37</v>
      </c>
      <c r="J118" s="2">
        <f>TREND(Calibration!$A$2:$A$4,Calibration!$B$2:$B$4,C118)</f>
        <v>402.94437438139573</v>
      </c>
      <c r="K118" s="2">
        <f>TREND(Calibration!$A$2:$A$4,Calibration!$C$2:$C$4,E118)</f>
        <v>687.82913990791405</v>
      </c>
      <c r="L118" s="2">
        <f>TREND(Calibration!$A$2:$A$4,Calibration!$D$2:$D$4,G118)</f>
        <v>599.93675639893183</v>
      </c>
    </row>
    <row r="119" spans="1:12" x14ac:dyDescent="0.25">
      <c r="A119">
        <v>585089</v>
      </c>
      <c r="B119">
        <v>14.63399982</v>
      </c>
      <c r="C119">
        <v>0.57569999000000005</v>
      </c>
      <c r="D119">
        <v>712.94201659999999</v>
      </c>
      <c r="E119">
        <v>1.81830001</v>
      </c>
      <c r="F119">
        <v>9.9000003020963209E+37</v>
      </c>
      <c r="G119">
        <v>1.5542000499999999</v>
      </c>
      <c r="H119">
        <v>9.9000003020963209E+37</v>
      </c>
      <c r="J119" s="2">
        <f>TREND(Calibration!$A$2:$A$4,Calibration!$B$2:$B$4,C119)</f>
        <v>399.95639015866197</v>
      </c>
      <c r="K119" s="2">
        <f>TREND(Calibration!$A$2:$A$4,Calibration!$C$2:$C$4,E119)</f>
        <v>714.07963957779862</v>
      </c>
      <c r="L119" s="2">
        <f>TREND(Calibration!$A$2:$A$4,Calibration!$D$2:$D$4,G119)</f>
        <v>599.6901646843005</v>
      </c>
    </row>
    <row r="120" spans="1:12" x14ac:dyDescent="0.25">
      <c r="A120">
        <v>590090</v>
      </c>
      <c r="B120">
        <v>14.61200047</v>
      </c>
      <c r="C120">
        <v>0.58810001999999995</v>
      </c>
      <c r="D120">
        <v>627.21002196999996</v>
      </c>
      <c r="E120">
        <v>1.88909996</v>
      </c>
      <c r="F120">
        <v>9.9000003020963209E+37</v>
      </c>
      <c r="G120">
        <v>1.54879999</v>
      </c>
      <c r="H120">
        <v>9.9000003020963209E+37</v>
      </c>
      <c r="J120" s="2">
        <f>TREND(Calibration!$A$2:$A$4,Calibration!$B$2:$B$4,C120)</f>
        <v>407.67533591335172</v>
      </c>
      <c r="K120" s="2">
        <f>TREND(Calibration!$A$2:$A$4,Calibration!$C$2:$C$4,E120)</f>
        <v>742.54111505586309</v>
      </c>
      <c r="L120" s="2">
        <f>TREND(Calibration!$A$2:$A$4,Calibration!$D$2:$D$4,G120)</f>
        <v>597.4707406126447</v>
      </c>
    </row>
    <row r="121" spans="1:12" x14ac:dyDescent="0.25">
      <c r="A121">
        <v>595090</v>
      </c>
      <c r="B121">
        <v>14.44499969</v>
      </c>
      <c r="C121">
        <v>0.57509999999999994</v>
      </c>
      <c r="D121">
        <v>1001.18200684</v>
      </c>
      <c r="E121">
        <v>1.7237999399999999</v>
      </c>
      <c r="F121">
        <v>1172.93005371</v>
      </c>
      <c r="G121">
        <v>1.5514999599999999</v>
      </c>
      <c r="H121">
        <v>9.9000003020963209E+37</v>
      </c>
      <c r="J121" s="2">
        <f>TREND(Calibration!$A$2:$A$4,Calibration!$B$2:$B$4,C121)</f>
        <v>399.58289991199666</v>
      </c>
      <c r="K121" s="2">
        <f>TREND(Calibration!$A$2:$A$4,Calibration!$C$2:$C$4,E121)</f>
        <v>676.09075081473634</v>
      </c>
      <c r="L121" s="2">
        <f>TREND(Calibration!$A$2:$A$4,Calibration!$D$2:$D$4,G121)</f>
        <v>598.58042798847907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14.35700035</v>
      </c>
      <c r="C2">
        <v>0.57410002000000004</v>
      </c>
      <c r="D2">
        <v>583.06597899999997</v>
      </c>
      <c r="E2">
        <v>1.58990002</v>
      </c>
      <c r="F2">
        <v>1036.1960449200001</v>
      </c>
      <c r="G2">
        <v>1.54779994</v>
      </c>
      <c r="H2">
        <v>9.9000003020963209E+37</v>
      </c>
      <c r="J2" s="2">
        <f>TREND(Calibration!$A$2:$A$4,Calibration!$B$2:$B$4,C2)</f>
        <v>398.96041824253507</v>
      </c>
      <c r="K2" s="2">
        <f>TREND(Calibration!$A$2:$A$4,Calibration!$C$2:$C$4,E2)</f>
        <v>622.26318046200618</v>
      </c>
      <c r="L2" s="2">
        <f>TREND(Calibration!$A$2:$A$4,Calibration!$D$2:$D$4,G2)</f>
        <v>597.05972017160161</v>
      </c>
      <c r="N2" s="2">
        <f>AVERAGE(J2:J121)</f>
        <v>407.44085197537891</v>
      </c>
    </row>
    <row r="3" spans="1:14" x14ac:dyDescent="0.25">
      <c r="A3">
        <v>5076</v>
      </c>
      <c r="B3">
        <v>14.24100018</v>
      </c>
      <c r="C3">
        <v>0.57410002000000004</v>
      </c>
      <c r="D3">
        <v>1166.4439697299999</v>
      </c>
      <c r="E3">
        <v>1.7287000400000001</v>
      </c>
      <c r="F3">
        <v>644.84698486000002</v>
      </c>
      <c r="G3">
        <v>1.55209994</v>
      </c>
      <c r="H3">
        <v>9.9000003020963209E+37</v>
      </c>
      <c r="J3" s="2">
        <f>TREND(Calibration!$A$2:$A$4,Calibration!$B$2:$B$4,C3)</f>
        <v>398.96041824253507</v>
      </c>
      <c r="K3" s="2">
        <f>TREND(Calibration!$A$2:$A$4,Calibration!$C$2:$C$4,E3)</f>
        <v>678.06058378764203</v>
      </c>
      <c r="L3" s="2">
        <f>TREND(Calibration!$A$2:$A$4,Calibration!$D$2:$D$4,G3)</f>
        <v>598.82701970311052</v>
      </c>
    </row>
    <row r="4" spans="1:14" x14ac:dyDescent="0.25">
      <c r="A4">
        <v>10077</v>
      </c>
      <c r="B4">
        <v>14.18999958</v>
      </c>
      <c r="C4">
        <v>0.57840002000000001</v>
      </c>
      <c r="D4">
        <v>1079.8669433600001</v>
      </c>
      <c r="E4">
        <v>1.63849998</v>
      </c>
      <c r="F4">
        <v>455.46701050000001</v>
      </c>
      <c r="G4">
        <v>1.54830003</v>
      </c>
      <c r="H4">
        <v>9.9000003020963209E+37</v>
      </c>
      <c r="J4" s="2">
        <f>TREND(Calibration!$A$2:$A$4,Calibration!$B$2:$B$4,C4)</f>
        <v>401.63714295571447</v>
      </c>
      <c r="K4" s="2">
        <f>TREND(Calibration!$A$2:$A$4,Calibration!$C$2:$C$4,E4)</f>
        <v>641.80029270255022</v>
      </c>
      <c r="L4" s="2">
        <f>TREND(Calibration!$A$2:$A$4,Calibration!$D$2:$D$4,G4)</f>
        <v>597.2652571071161</v>
      </c>
    </row>
    <row r="5" spans="1:14" x14ac:dyDescent="0.25">
      <c r="A5">
        <v>15077</v>
      </c>
      <c r="B5">
        <v>14.182000159999999</v>
      </c>
      <c r="C5">
        <v>0.58700001000000002</v>
      </c>
      <c r="D5">
        <v>1273.4310302700001</v>
      </c>
      <c r="E5">
        <v>1.44350004</v>
      </c>
      <c r="F5">
        <v>239.25</v>
      </c>
      <c r="G5">
        <v>1.54879999</v>
      </c>
      <c r="H5">
        <v>9.9000003020963209E+37</v>
      </c>
      <c r="J5" s="2">
        <f>TREND(Calibration!$A$2:$A$4,Calibration!$B$2:$B$4,C5)</f>
        <v>406.9905861571321</v>
      </c>
      <c r="K5" s="2">
        <f>TREND(Calibration!$A$2:$A$4,Calibration!$C$2:$C$4,E5)</f>
        <v>563.41060442545358</v>
      </c>
      <c r="L5" s="2">
        <f>TREND(Calibration!$A$2:$A$4,Calibration!$D$2:$D$4,G5)</f>
        <v>597.4707406126447</v>
      </c>
    </row>
    <row r="6" spans="1:14" x14ac:dyDescent="0.25">
      <c r="A6">
        <v>20077</v>
      </c>
      <c r="B6">
        <v>14.272999759999999</v>
      </c>
      <c r="C6">
        <v>0.57999997999999997</v>
      </c>
      <c r="D6">
        <v>948.85400390999996</v>
      </c>
      <c r="E6">
        <v>1.5212999599999999</v>
      </c>
      <c r="F6">
        <v>577.31402588000003</v>
      </c>
      <c r="G6">
        <v>1.5467</v>
      </c>
      <c r="H6">
        <v>9.9000003020963209E+37</v>
      </c>
      <c r="J6" s="2">
        <f>TREND(Calibration!$A$2:$A$4,Calibration!$B$2:$B$4,C6)</f>
        <v>402.63310864690015</v>
      </c>
      <c r="K6" s="2">
        <f>TREND(Calibration!$A$2:$A$4,Calibration!$C$2:$C$4,E6)</f>
        <v>594.68605751935229</v>
      </c>
      <c r="L6" s="2">
        <f>TREND(Calibration!$A$2:$A$4,Calibration!$D$2:$D$4,G6)</f>
        <v>596.60764495144156</v>
      </c>
    </row>
    <row r="7" spans="1:14" x14ac:dyDescent="0.25">
      <c r="A7">
        <v>25085</v>
      </c>
      <c r="B7">
        <v>14.475999829999999</v>
      </c>
      <c r="C7">
        <v>0.59619999000000001</v>
      </c>
      <c r="D7">
        <v>766.44000243999994</v>
      </c>
      <c r="E7">
        <v>1.5726000099999999</v>
      </c>
      <c r="F7">
        <v>702.71600341999999</v>
      </c>
      <c r="G7">
        <v>1.5461000199999999</v>
      </c>
      <c r="H7">
        <v>9.9000003020963209E+37</v>
      </c>
      <c r="J7" s="2">
        <f>TREND(Calibration!$A$2:$A$4,Calibration!$B$2:$B$4,C7)</f>
        <v>412.71751960521499</v>
      </c>
      <c r="K7" s="2">
        <f>TREND(Calibration!$A$2:$A$4,Calibration!$C$2:$C$4,E7)</f>
        <v>615.30860195756838</v>
      </c>
      <c r="L7" s="2">
        <f>TREND(Calibration!$A$2:$A$4,Calibration!$D$2:$D$4,G7)</f>
        <v>596.36105323681022</v>
      </c>
    </row>
    <row r="8" spans="1:14" x14ac:dyDescent="0.25">
      <c r="A8">
        <v>30079</v>
      </c>
      <c r="B8">
        <v>14.618000029999999</v>
      </c>
      <c r="C8">
        <v>0.59240000999999998</v>
      </c>
      <c r="D8">
        <v>1150.2840576200001</v>
      </c>
      <c r="E8">
        <v>1.5450999700000001</v>
      </c>
      <c r="F8">
        <v>853.82397461000005</v>
      </c>
      <c r="G8">
        <v>1.54130006</v>
      </c>
      <c r="H8">
        <v>9.9000003020963209E+37</v>
      </c>
      <c r="J8" s="2">
        <f>TREND(Calibration!$A$2:$A$4,Calibration!$B$2:$B$4,C8)</f>
        <v>410.35205440158995</v>
      </c>
      <c r="K8" s="2">
        <f>TREND(Calibration!$A$2:$A$4,Calibration!$C$2:$C$4,E8)</f>
        <v>604.25362643702374</v>
      </c>
      <c r="L8" s="2">
        <f>TREND(Calibration!$A$2:$A$4,Calibration!$D$2:$D$4,G8)</f>
        <v>594.38827019977271</v>
      </c>
    </row>
    <row r="9" spans="1:14" x14ac:dyDescent="0.25">
      <c r="A9">
        <v>35080</v>
      </c>
      <c r="B9">
        <v>14.727000240000001</v>
      </c>
      <c r="C9">
        <v>0.59079999000000005</v>
      </c>
      <c r="D9">
        <v>815.73602295000001</v>
      </c>
      <c r="E9">
        <v>1.5613000399999999</v>
      </c>
      <c r="F9">
        <v>1085.38903809</v>
      </c>
      <c r="G9">
        <v>1.54340005</v>
      </c>
      <c r="H9">
        <v>9.9000003020963209E+37</v>
      </c>
      <c r="J9" s="2">
        <f>TREND(Calibration!$A$2:$A$4,Calibration!$B$2:$B$4,C9)</f>
        <v>409.35605136075714</v>
      </c>
      <c r="K9" s="2">
        <f>TREND(Calibration!$A$2:$A$4,Calibration!$C$2:$C$4,E9)</f>
        <v>610.76603068374868</v>
      </c>
      <c r="L9" s="2">
        <f>TREND(Calibration!$A$2:$A$4,Calibration!$D$2:$D$4,G9)</f>
        <v>595.25136586097585</v>
      </c>
    </row>
    <row r="10" spans="1:14" x14ac:dyDescent="0.25">
      <c r="A10">
        <v>40080</v>
      </c>
      <c r="B10">
        <v>14.68299961</v>
      </c>
      <c r="C10">
        <v>0.60210001000000002</v>
      </c>
      <c r="D10">
        <v>859.67700194999998</v>
      </c>
      <c r="E10">
        <v>1.5601999799999999</v>
      </c>
      <c r="F10">
        <v>968.875</v>
      </c>
      <c r="G10">
        <v>1.5397000300000001</v>
      </c>
      <c r="H10">
        <v>9.9000003020963209E+37</v>
      </c>
      <c r="J10" s="2">
        <f>TREND(Calibration!$A$2:$A$4,Calibration!$B$2:$B$4,C10)</f>
        <v>416.39024735922732</v>
      </c>
      <c r="K10" s="2">
        <f>TREND(Calibration!$A$2:$A$4,Calibration!$C$2:$C$4,E10)</f>
        <v>610.32380818621311</v>
      </c>
      <c r="L10" s="2">
        <f>TREND(Calibration!$A$2:$A$4,Calibration!$D$2:$D$4,G10)</f>
        <v>593.73065804409828</v>
      </c>
    </row>
    <row r="11" spans="1:14" x14ac:dyDescent="0.25">
      <c r="A11">
        <v>45081</v>
      </c>
      <c r="B11">
        <v>14.522000309999999</v>
      </c>
      <c r="C11">
        <v>0.60159998999999997</v>
      </c>
      <c r="D11">
        <v>1253.08105469</v>
      </c>
      <c r="E11">
        <v>1.5532000100000001</v>
      </c>
      <c r="F11">
        <v>938.75897216999999</v>
      </c>
      <c r="G11">
        <v>1.5402</v>
      </c>
      <c r="H11">
        <v>9.9000003020963209E+37</v>
      </c>
      <c r="J11" s="2">
        <f>TREND(Calibration!$A$2:$A$4,Calibration!$B$2:$B$4,C11)</f>
        <v>416.07898784967284</v>
      </c>
      <c r="K11" s="2">
        <f>TREND(Calibration!$A$2:$A$4,Calibration!$C$2:$C$4,E11)</f>
        <v>607.50983057037888</v>
      </c>
      <c r="L11" s="2">
        <f>TREND(Calibration!$A$2:$A$4,Calibration!$D$2:$D$4,G11)</f>
        <v>593.93614565962582</v>
      </c>
    </row>
    <row r="12" spans="1:14" x14ac:dyDescent="0.25">
      <c r="A12">
        <v>50082</v>
      </c>
      <c r="B12">
        <v>14.321000099999999</v>
      </c>
      <c r="C12">
        <v>0.58700001000000002</v>
      </c>
      <c r="D12">
        <v>1194.3409423799999</v>
      </c>
      <c r="E12">
        <v>1.5120999799999999</v>
      </c>
      <c r="F12">
        <v>840.68298340000001</v>
      </c>
      <c r="G12">
        <v>1.54069996</v>
      </c>
      <c r="H12">
        <v>9.9000003020963209E+37</v>
      </c>
      <c r="J12" s="2">
        <f>TREND(Calibration!$A$2:$A$4,Calibration!$B$2:$B$4,C12)</f>
        <v>406.9905861571321</v>
      </c>
      <c r="K12" s="2">
        <f>TREND(Calibration!$A$2:$A$4,Calibration!$C$2:$C$4,E12)</f>
        <v>590.98767912828441</v>
      </c>
      <c r="L12" s="2">
        <f>TREND(Calibration!$A$2:$A$4,Calibration!$D$2:$D$4,G12)</f>
        <v>594.14162916515443</v>
      </c>
    </row>
    <row r="13" spans="1:14" x14ac:dyDescent="0.25">
      <c r="A13">
        <v>55081</v>
      </c>
      <c r="B13">
        <v>14.213999749999999</v>
      </c>
      <c r="C13">
        <v>0.59570003000000005</v>
      </c>
      <c r="D13">
        <v>892.32501220999995</v>
      </c>
      <c r="E13">
        <v>1.5656000400000001</v>
      </c>
      <c r="F13">
        <v>863.79797363</v>
      </c>
      <c r="G13">
        <v>1.5418000199999999</v>
      </c>
      <c r="H13">
        <v>9.9000003020963209E+37</v>
      </c>
      <c r="J13" s="2">
        <f>TREND(Calibration!$A$2:$A$4,Calibration!$B$2:$B$4,C13)</f>
        <v>412.40629744530776</v>
      </c>
      <c r="K13" s="2">
        <f>TREND(Calibration!$A$2:$A$4,Calibration!$C$2:$C$4,E13)</f>
        <v>612.49462434173415</v>
      </c>
      <c r="L13" s="2">
        <f>TREND(Calibration!$A$2:$A$4,Calibration!$D$2:$D$4,G13)</f>
        <v>594.59375370530131</v>
      </c>
    </row>
    <row r="14" spans="1:14" x14ac:dyDescent="0.25">
      <c r="A14">
        <v>60082</v>
      </c>
      <c r="B14">
        <v>14.23700047</v>
      </c>
      <c r="C14">
        <v>0.59079999000000005</v>
      </c>
      <c r="D14">
        <v>930.56201171999999</v>
      </c>
      <c r="E14">
        <v>1.5348000500000001</v>
      </c>
      <c r="F14">
        <v>1205.3840332</v>
      </c>
      <c r="G14">
        <v>1.5424</v>
      </c>
      <c r="H14">
        <v>9.9000003020963209E+37</v>
      </c>
      <c r="J14" s="2">
        <f>TREND(Calibration!$A$2:$A$4,Calibration!$B$2:$B$4,C14)</f>
        <v>409.35605136075714</v>
      </c>
      <c r="K14" s="2">
        <f>TREND(Calibration!$A$2:$A$4,Calibration!$C$2:$C$4,E14)</f>
        <v>600.11307378824324</v>
      </c>
      <c r="L14" s="2">
        <f>TREND(Calibration!$A$2:$A$4,Calibration!$D$2:$D$4,G14)</f>
        <v>594.84034541993276</v>
      </c>
    </row>
    <row r="15" spans="1:14" x14ac:dyDescent="0.25">
      <c r="A15">
        <v>65083</v>
      </c>
      <c r="B15">
        <v>14.33199978</v>
      </c>
      <c r="C15">
        <v>0.59399997999999998</v>
      </c>
      <c r="D15">
        <v>904.10302734000004</v>
      </c>
      <c r="E15">
        <v>1.5024000399999999</v>
      </c>
      <c r="F15">
        <v>9.9000003020963209E+37</v>
      </c>
      <c r="G15">
        <v>1.5461000199999999</v>
      </c>
      <c r="H15">
        <v>1294.8339843700001</v>
      </c>
      <c r="J15" s="2">
        <f>TREND(Calibration!$A$2:$A$4,Calibration!$B$2:$B$4,C15)</f>
        <v>411.34802631771686</v>
      </c>
      <c r="K15" s="2">
        <f>TREND(Calibration!$A$2:$A$4,Calibration!$C$2:$C$4,E15)</f>
        <v>587.08831755460119</v>
      </c>
      <c r="L15" s="2">
        <f>TREND(Calibration!$A$2:$A$4,Calibration!$D$2:$D$4,G15)</f>
        <v>596.36105323681022</v>
      </c>
    </row>
    <row r="16" spans="1:14" x14ac:dyDescent="0.25">
      <c r="A16">
        <v>70082</v>
      </c>
      <c r="B16">
        <v>14.477999690000001</v>
      </c>
      <c r="C16">
        <v>0.58700001000000002</v>
      </c>
      <c r="D16">
        <v>1056.5899658200001</v>
      </c>
      <c r="E16">
        <v>1.5024000399999999</v>
      </c>
      <c r="F16">
        <v>9.9000003020963209E+37</v>
      </c>
      <c r="G16">
        <v>1.54449999</v>
      </c>
      <c r="H16">
        <v>9.9000003020963209E+37</v>
      </c>
      <c r="J16" s="2">
        <f>TREND(Calibration!$A$2:$A$4,Calibration!$B$2:$B$4,C16)</f>
        <v>406.9905861571321</v>
      </c>
      <c r="K16" s="2">
        <f>TREND(Calibration!$A$2:$A$4,Calibration!$C$2:$C$4,E16)</f>
        <v>587.08831755460119</v>
      </c>
      <c r="L16" s="2">
        <f>TREND(Calibration!$A$2:$A$4,Calibration!$D$2:$D$4,G16)</f>
        <v>595.70344108113579</v>
      </c>
    </row>
    <row r="17" spans="1:12" x14ac:dyDescent="0.25">
      <c r="A17">
        <v>75084</v>
      </c>
      <c r="B17">
        <v>14.70199966</v>
      </c>
      <c r="C17">
        <v>0.58810001999999995</v>
      </c>
      <c r="D17">
        <v>437.67599487000001</v>
      </c>
      <c r="E17">
        <v>1.49590003</v>
      </c>
      <c r="F17">
        <v>9.9000003020963209E+37</v>
      </c>
      <c r="G17">
        <v>1.54990005</v>
      </c>
      <c r="H17">
        <v>1251.3850097699999</v>
      </c>
      <c r="J17" s="2">
        <f>TREND(Calibration!$A$2:$A$4,Calibration!$B$2:$B$4,C17)</f>
        <v>407.67533591335172</v>
      </c>
      <c r="K17" s="2">
        <f>TREND(Calibration!$A$2:$A$4,Calibration!$C$2:$C$4,E17)</f>
        <v>584.4753231213823</v>
      </c>
      <c r="L17" s="2">
        <f>TREND(Calibration!$A$2:$A$4,Calibration!$D$2:$D$4,G17)</f>
        <v>597.92286515279159</v>
      </c>
    </row>
    <row r="18" spans="1:12" x14ac:dyDescent="0.25">
      <c r="A18">
        <v>80083</v>
      </c>
      <c r="B18">
        <v>14.7159996</v>
      </c>
      <c r="C18">
        <v>0.58050000999999996</v>
      </c>
      <c r="D18">
        <v>1236.3439941399999</v>
      </c>
      <c r="E18">
        <v>1.48730004</v>
      </c>
      <c r="F18">
        <v>1224.7469482399999</v>
      </c>
      <c r="G18">
        <v>1.5461000199999999</v>
      </c>
      <c r="H18">
        <v>9.9000003020963209E+37</v>
      </c>
      <c r="J18" s="2">
        <f>TREND(Calibration!$A$2:$A$4,Calibration!$B$2:$B$4,C18)</f>
        <v>402.94437438139573</v>
      </c>
      <c r="K18" s="2">
        <f>TREND(Calibration!$A$2:$A$4,Calibration!$C$2:$C$4,E18)</f>
        <v>581.01813982539693</v>
      </c>
      <c r="L18" s="2">
        <f>TREND(Calibration!$A$2:$A$4,Calibration!$D$2:$D$4,G18)</f>
        <v>596.36105323681022</v>
      </c>
    </row>
    <row r="19" spans="1:12" x14ac:dyDescent="0.25">
      <c r="A19">
        <v>85084</v>
      </c>
      <c r="B19">
        <v>14.696999549999999</v>
      </c>
      <c r="C19">
        <v>0.58219999</v>
      </c>
      <c r="D19">
        <v>358.88598632999998</v>
      </c>
      <c r="E19">
        <v>1.51370001</v>
      </c>
      <c r="F19">
        <v>9.9000003020963209E+37</v>
      </c>
      <c r="G19">
        <v>1.55480003</v>
      </c>
      <c r="H19">
        <v>9.9000003020963209E+37</v>
      </c>
      <c r="J19" s="2">
        <f>TREND(Calibration!$A$2:$A$4,Calibration!$B$2:$B$4,C19)</f>
        <v>404.00260193439829</v>
      </c>
      <c r="K19" s="2">
        <f>TREND(Calibration!$A$2:$A$4,Calibration!$C$2:$C$4,E19)</f>
        <v>591.63088882842078</v>
      </c>
      <c r="L19" s="2">
        <f>TREND(Calibration!$A$2:$A$4,Calibration!$D$2:$D$4,G19)</f>
        <v>599.93675639893183</v>
      </c>
    </row>
    <row r="20" spans="1:12" x14ac:dyDescent="0.25">
      <c r="A20">
        <v>90083</v>
      </c>
      <c r="B20">
        <v>14.527999879999999</v>
      </c>
      <c r="C20">
        <v>0.57999997999999997</v>
      </c>
      <c r="D20">
        <v>1118.6350097699999</v>
      </c>
      <c r="E20">
        <v>1.4947999700000001</v>
      </c>
      <c r="F20">
        <v>1269.44799805</v>
      </c>
      <c r="G20">
        <v>1.5552999999999999</v>
      </c>
      <c r="H20">
        <v>9.9000003020963209E+37</v>
      </c>
      <c r="J20" s="2">
        <f>TREND(Calibration!$A$2:$A$4,Calibration!$B$2:$B$4,C20)</f>
        <v>402.63310864690015</v>
      </c>
      <c r="K20" s="2">
        <f>TREND(Calibration!$A$2:$A$4,Calibration!$C$2:$C$4,E20)</f>
        <v>584.03310062384674</v>
      </c>
      <c r="L20" s="2">
        <f>TREND(Calibration!$A$2:$A$4,Calibration!$D$2:$D$4,G20)</f>
        <v>600.14224401445938</v>
      </c>
    </row>
    <row r="21" spans="1:12" x14ac:dyDescent="0.25">
      <c r="A21">
        <v>95083</v>
      </c>
      <c r="B21">
        <v>14.33199978</v>
      </c>
      <c r="C21">
        <v>0.57410002000000004</v>
      </c>
      <c r="D21">
        <v>1176.52697754</v>
      </c>
      <c r="E21">
        <v>1.5099999900000001</v>
      </c>
      <c r="F21">
        <v>1107.6779785199999</v>
      </c>
      <c r="G21">
        <v>1.55260003</v>
      </c>
      <c r="H21">
        <v>9.9000003020963209E+37</v>
      </c>
      <c r="J21" s="2">
        <f>TREND(Calibration!$A$2:$A$4,Calibration!$B$2:$B$4,C21)</f>
        <v>398.96041824253507</v>
      </c>
      <c r="K21" s="2">
        <f>TREND(Calibration!$A$2:$A$4,Calibration!$C$2:$C$4,E21)</f>
        <v>590.1434862455327</v>
      </c>
      <c r="L21" s="2">
        <f>TREND(Calibration!$A$2:$A$4,Calibration!$D$2:$D$4,G21)</f>
        <v>599.03255663862501</v>
      </c>
    </row>
    <row r="22" spans="1:12" x14ac:dyDescent="0.25">
      <c r="A22">
        <v>100083</v>
      </c>
      <c r="B22">
        <v>14.222000120000001</v>
      </c>
      <c r="C22">
        <v>0.58160000999999995</v>
      </c>
      <c r="D22">
        <v>699.93402100000003</v>
      </c>
      <c r="E22">
        <v>1.4623999599999999</v>
      </c>
      <c r="F22">
        <v>1031.26599121</v>
      </c>
      <c r="G22">
        <v>1.55260003</v>
      </c>
      <c r="H22">
        <v>9.9000003020963209E+37</v>
      </c>
      <c r="J22" s="2">
        <f>TREND(Calibration!$A$2:$A$4,Calibration!$B$2:$B$4,C22)</f>
        <v>403.62911791267419</v>
      </c>
      <c r="K22" s="2">
        <f>TREND(Calibration!$A$2:$A$4,Calibration!$C$2:$C$4,E22)</f>
        <v>571.00834439020468</v>
      </c>
      <c r="L22" s="2">
        <f>TREND(Calibration!$A$2:$A$4,Calibration!$D$2:$D$4,G22)</f>
        <v>599.03255663862501</v>
      </c>
    </row>
    <row r="23" spans="1:12" x14ac:dyDescent="0.25">
      <c r="A23">
        <v>105085</v>
      </c>
      <c r="B23">
        <v>14.16300011</v>
      </c>
      <c r="C23">
        <v>0.58490001999999996</v>
      </c>
      <c r="D23">
        <v>649.63397216999999</v>
      </c>
      <c r="E23">
        <v>1.5169999599999999</v>
      </c>
      <c r="F23">
        <v>1283.8979492200001</v>
      </c>
      <c r="G23">
        <v>1.5509999999999999</v>
      </c>
      <c r="H23">
        <v>9.9000003020963209E+37</v>
      </c>
      <c r="J23" s="2">
        <f>TREND(Calibration!$A$2:$A$4,Calibration!$B$2:$B$4,C23)</f>
        <v>405.68335473145078</v>
      </c>
      <c r="K23" s="2">
        <f>TREND(Calibration!$A$2:$A$4,Calibration!$C$2:$C$4,E23)</f>
        <v>592.95746386136693</v>
      </c>
      <c r="L23" s="2">
        <f>TREND(Calibration!$A$2:$A$4,Calibration!$D$2:$D$4,G23)</f>
        <v>598.37494448295047</v>
      </c>
    </row>
    <row r="24" spans="1:12" x14ac:dyDescent="0.25">
      <c r="A24">
        <v>110084</v>
      </c>
      <c r="B24">
        <v>14.18299961</v>
      </c>
      <c r="C24">
        <v>0.58590001000000003</v>
      </c>
      <c r="D24">
        <v>965.29797363</v>
      </c>
      <c r="E24">
        <v>1.5110000400000001</v>
      </c>
      <c r="F24">
        <v>1155.38098145</v>
      </c>
      <c r="G24">
        <v>1.5493999700000001</v>
      </c>
      <c r="H24">
        <v>9.9000003020963209E+37</v>
      </c>
      <c r="J24" s="2">
        <f>TREND(Calibration!$A$2:$A$4,Calibration!$B$2:$B$4,C24)</f>
        <v>406.30584262585364</v>
      </c>
      <c r="K24" s="2">
        <f>TREND(Calibration!$A$2:$A$4,Calibration!$C$2:$C$4,E24)</f>
        <v>590.54550487057179</v>
      </c>
      <c r="L24" s="2">
        <f>TREND(Calibration!$A$2:$A$4,Calibration!$D$2:$D$4,G24)</f>
        <v>597.71733232727604</v>
      </c>
    </row>
    <row r="25" spans="1:12" x14ac:dyDescent="0.25">
      <c r="A25">
        <v>115085</v>
      </c>
      <c r="B25">
        <v>14.397000309999999</v>
      </c>
      <c r="C25">
        <v>0.59299999000000003</v>
      </c>
      <c r="D25">
        <v>313.59100341999999</v>
      </c>
      <c r="E25">
        <v>1.53639996</v>
      </c>
      <c r="F25">
        <v>9.9000003020963209E+37</v>
      </c>
      <c r="G25">
        <v>1.5585999500000001</v>
      </c>
      <c r="H25">
        <v>9.9000003020963209E+37</v>
      </c>
      <c r="J25" s="2">
        <f>TREND(Calibration!$A$2:$A$4,Calibration!$B$2:$B$4,C25)</f>
        <v>410.72553842331405</v>
      </c>
      <c r="K25" s="2">
        <f>TREND(Calibration!$A$2:$A$4,Calibration!$C$2:$C$4,E25)</f>
        <v>600.75623524855655</v>
      </c>
      <c r="L25" s="2">
        <f>TREND(Calibration!$A$2:$A$4,Calibration!$D$2:$D$4,G25)</f>
        <v>601.4985231049252</v>
      </c>
    </row>
    <row r="26" spans="1:12" x14ac:dyDescent="0.25">
      <c r="A26">
        <v>120085</v>
      </c>
      <c r="B26">
        <v>14.524999619999999</v>
      </c>
      <c r="C26">
        <v>0.59509999000000002</v>
      </c>
      <c r="D26">
        <v>1189.7989502</v>
      </c>
      <c r="E26">
        <v>1.5397000300000001</v>
      </c>
      <c r="F26">
        <v>1211.33496094</v>
      </c>
      <c r="G26">
        <v>1.55480003</v>
      </c>
      <c r="H26">
        <v>9.9000003020963209E+37</v>
      </c>
      <c r="J26" s="2">
        <f>TREND(Calibration!$A$2:$A$4,Calibration!$B$2:$B$4,C26)</f>
        <v>412.03277607393653</v>
      </c>
      <c r="K26" s="2">
        <f>TREND(Calibration!$A$2:$A$4,Calibration!$C$2:$C$4,E26)</f>
        <v>602.08285852132576</v>
      </c>
      <c r="L26" s="2">
        <f>TREND(Calibration!$A$2:$A$4,Calibration!$D$2:$D$4,G26)</f>
        <v>599.93675639893183</v>
      </c>
    </row>
    <row r="27" spans="1:12" x14ac:dyDescent="0.25">
      <c r="A27">
        <v>125085</v>
      </c>
      <c r="B27">
        <v>14.666999819999999</v>
      </c>
      <c r="C27">
        <v>0.58590001000000003</v>
      </c>
      <c r="D27">
        <v>1011.3079834</v>
      </c>
      <c r="E27">
        <v>1.54069996</v>
      </c>
      <c r="F27">
        <v>1122.0620117200001</v>
      </c>
      <c r="G27">
        <v>1.55589998</v>
      </c>
      <c r="H27">
        <v>9.9000003020963209E+37</v>
      </c>
      <c r="J27" s="2">
        <f>TREND(Calibration!$A$2:$A$4,Calibration!$B$2:$B$4,C27)</f>
        <v>406.30584262585364</v>
      </c>
      <c r="K27" s="2">
        <f>TREND(Calibration!$A$2:$A$4,Calibration!$C$2:$C$4,E27)</f>
        <v>602.48482890654179</v>
      </c>
      <c r="L27" s="2">
        <f>TREND(Calibration!$A$2:$A$4,Calibration!$D$2:$D$4,G27)</f>
        <v>600.38883572909072</v>
      </c>
    </row>
    <row r="28" spans="1:12" x14ac:dyDescent="0.25">
      <c r="A28">
        <v>130085</v>
      </c>
      <c r="B28">
        <v>14.73600006</v>
      </c>
      <c r="C28">
        <v>0.60000001999999997</v>
      </c>
      <c r="D28">
        <v>348.86700438999998</v>
      </c>
      <c r="E28">
        <v>1.4878</v>
      </c>
      <c r="F28">
        <v>9.9000003020963209E+37</v>
      </c>
      <c r="G28">
        <v>1.54879999</v>
      </c>
      <c r="H28">
        <v>9.9000003020963209E+37</v>
      </c>
      <c r="J28" s="2">
        <f>TREND(Calibration!$A$2:$A$4,Calibration!$B$2:$B$4,C28)</f>
        <v>415.08301593354594</v>
      </c>
      <c r="K28" s="2">
        <f>TREND(Calibration!$A$2:$A$4,Calibration!$C$2:$C$4,E28)</f>
        <v>581.21912300801239</v>
      </c>
      <c r="L28" s="2">
        <f>TREND(Calibration!$A$2:$A$4,Calibration!$D$2:$D$4,G28)</f>
        <v>597.4707406126447</v>
      </c>
    </row>
    <row r="29" spans="1:12" x14ac:dyDescent="0.25">
      <c r="A29">
        <v>135095</v>
      </c>
      <c r="B29">
        <v>14.602999690000001</v>
      </c>
      <c r="C29">
        <v>0.59509999000000002</v>
      </c>
      <c r="D29">
        <v>1148.0340576200001</v>
      </c>
      <c r="E29">
        <v>1.5245000099999999</v>
      </c>
      <c r="F29">
        <v>9.9000003020963209E+37</v>
      </c>
      <c r="G29">
        <v>1.55050004</v>
      </c>
      <c r="H29">
        <v>9.9000003020963209E+37</v>
      </c>
      <c r="J29" s="2">
        <f>TREND(Calibration!$A$2:$A$4,Calibration!$B$2:$B$4,C29)</f>
        <v>412.03277607393653</v>
      </c>
      <c r="K29" s="2">
        <f>TREND(Calibration!$A$2:$A$4,Calibration!$C$2:$C$4,E29)</f>
        <v>595.97247289963968</v>
      </c>
      <c r="L29" s="2">
        <f>TREND(Calibration!$A$2:$A$4,Calibration!$D$2:$D$4,G29)</f>
        <v>598.16946097742186</v>
      </c>
    </row>
    <row r="30" spans="1:12" x14ac:dyDescent="0.25">
      <c r="A30">
        <v>140086</v>
      </c>
      <c r="B30">
        <v>14.46700001</v>
      </c>
      <c r="C30">
        <v>0.59460002000000001</v>
      </c>
      <c r="D30">
        <v>679.29901123000002</v>
      </c>
      <c r="E30">
        <v>1.51269996</v>
      </c>
      <c r="F30">
        <v>9.9000003020963209E+37</v>
      </c>
      <c r="G30">
        <v>1.55369997</v>
      </c>
      <c r="H30">
        <v>9.9000003020963209E+37</v>
      </c>
      <c r="J30" s="2">
        <f>TREND(Calibration!$A$2:$A$4,Calibration!$B$2:$B$4,C30)</f>
        <v>411.72154768908808</v>
      </c>
      <c r="K30" s="2">
        <f>TREND(Calibration!$A$2:$A$4,Calibration!$C$2:$C$4,E30)</f>
        <v>591.22887020338169</v>
      </c>
      <c r="L30" s="2">
        <f>TREND(Calibration!$A$2:$A$4,Calibration!$D$2:$D$4,G30)</f>
        <v>599.48463185878495</v>
      </c>
    </row>
    <row r="31" spans="1:12" x14ac:dyDescent="0.25">
      <c r="A31">
        <v>145085</v>
      </c>
      <c r="B31">
        <v>14.27900028</v>
      </c>
      <c r="C31">
        <v>0.58429998000000005</v>
      </c>
      <c r="D31">
        <v>1077.3249511700001</v>
      </c>
      <c r="E31">
        <v>1.5305000499999999</v>
      </c>
      <c r="F31">
        <v>9.9000003020963209E+37</v>
      </c>
      <c r="G31">
        <v>1.5532000100000001</v>
      </c>
      <c r="H31">
        <v>9.9000003020963209E+37</v>
      </c>
      <c r="J31" s="2">
        <f>TREND(Calibration!$A$2:$A$4,Calibration!$B$2:$B$4,C31)</f>
        <v>405.30983336007961</v>
      </c>
      <c r="K31" s="2">
        <f>TREND(Calibration!$A$2:$A$4,Calibration!$C$2:$C$4,E31)</f>
        <v>598.38448013025777</v>
      </c>
      <c r="L31" s="2">
        <f>TREND(Calibration!$A$2:$A$4,Calibration!$D$2:$D$4,G31)</f>
        <v>599.27914835325635</v>
      </c>
    </row>
    <row r="32" spans="1:12" x14ac:dyDescent="0.25">
      <c r="A32">
        <v>150085</v>
      </c>
      <c r="B32">
        <v>14.16899967</v>
      </c>
      <c r="C32">
        <v>0.59189999000000004</v>
      </c>
      <c r="D32">
        <v>951.47302246000004</v>
      </c>
      <c r="E32">
        <v>1.5509999999999999</v>
      </c>
      <c r="F32">
        <v>9.9000003020963209E+37</v>
      </c>
      <c r="G32">
        <v>1.5514999599999999</v>
      </c>
      <c r="H32">
        <v>9.9000003020963209E+37</v>
      </c>
      <c r="J32" s="2">
        <f>TREND(Calibration!$A$2:$A$4,Calibration!$B$2:$B$4,C32)</f>
        <v>410.04079489203559</v>
      </c>
      <c r="K32" s="2">
        <f>TREND(Calibration!$A$2:$A$4,Calibration!$C$2:$C$4,E32)</f>
        <v>606.62542979514524</v>
      </c>
      <c r="L32" s="2">
        <f>TREND(Calibration!$A$2:$A$4,Calibration!$D$2:$D$4,G32)</f>
        <v>598.58042798847907</v>
      </c>
    </row>
    <row r="33" spans="1:12" x14ac:dyDescent="0.25">
      <c r="A33">
        <v>155096</v>
      </c>
      <c r="B33">
        <v>14.09399986</v>
      </c>
      <c r="C33">
        <v>0.58050000999999996</v>
      </c>
      <c r="D33">
        <v>620.91101074000005</v>
      </c>
      <c r="E33">
        <v>1.5509999999999999</v>
      </c>
      <c r="F33">
        <v>1218.7700195299999</v>
      </c>
      <c r="G33">
        <v>1.5552999999999999</v>
      </c>
      <c r="H33">
        <v>9.9000003020963209E+37</v>
      </c>
      <c r="J33" s="2">
        <f>TREND(Calibration!$A$2:$A$4,Calibration!$B$2:$B$4,C33)</f>
        <v>402.94437438139573</v>
      </c>
      <c r="K33" s="2">
        <f>TREND(Calibration!$A$2:$A$4,Calibration!$C$2:$C$4,E33)</f>
        <v>606.62542979514524</v>
      </c>
      <c r="L33" s="2">
        <f>TREND(Calibration!$A$2:$A$4,Calibration!$D$2:$D$4,G33)</f>
        <v>600.14224401445938</v>
      </c>
    </row>
    <row r="34" spans="1:12" x14ac:dyDescent="0.25">
      <c r="A34">
        <v>160086</v>
      </c>
      <c r="B34">
        <v>14.24199963</v>
      </c>
      <c r="C34">
        <v>0.59840000000000004</v>
      </c>
      <c r="D34">
        <v>705.71301270000004</v>
      </c>
      <c r="E34">
        <v>1.5440000300000001</v>
      </c>
      <c r="F34">
        <v>1323.69104004</v>
      </c>
      <c r="G34">
        <v>1.55480003</v>
      </c>
      <c r="H34">
        <v>9.9000003020963209E+37</v>
      </c>
      <c r="J34" s="2">
        <f>TREND(Calibration!$A$2:$A$4,Calibration!$B$2:$B$4,C34)</f>
        <v>414.08701289271312</v>
      </c>
      <c r="K34" s="2">
        <f>TREND(Calibration!$A$2:$A$4,Calibration!$C$2:$C$4,E34)</f>
        <v>603.811452179311</v>
      </c>
      <c r="L34" s="2">
        <f>TREND(Calibration!$A$2:$A$4,Calibration!$D$2:$D$4,G34)</f>
        <v>599.93675639893183</v>
      </c>
    </row>
    <row r="35" spans="1:12" x14ac:dyDescent="0.25">
      <c r="A35">
        <v>165086</v>
      </c>
      <c r="B35">
        <v>14.48600006</v>
      </c>
      <c r="C35">
        <v>0.59350002000000002</v>
      </c>
      <c r="D35">
        <v>817.08300781000003</v>
      </c>
      <c r="E35">
        <v>1.5240000499999999</v>
      </c>
      <c r="F35">
        <v>9.9000003020963209E+37</v>
      </c>
      <c r="G35">
        <v>1.5542000499999999</v>
      </c>
      <c r="H35">
        <v>9.9000003020963209E+37</v>
      </c>
      <c r="J35" s="2">
        <f>TREND(Calibration!$A$2:$A$4,Calibration!$B$2:$B$4,C35)</f>
        <v>411.03680415780963</v>
      </c>
      <c r="K35" s="2">
        <f>TREND(Calibration!$A$2:$A$4,Calibration!$C$2:$C$4,E35)</f>
        <v>595.77148971702422</v>
      </c>
      <c r="L35" s="2">
        <f>TREND(Calibration!$A$2:$A$4,Calibration!$D$2:$D$4,G35)</f>
        <v>599.6901646843005</v>
      </c>
    </row>
    <row r="36" spans="1:12" x14ac:dyDescent="0.25">
      <c r="A36">
        <v>170089</v>
      </c>
      <c r="B36">
        <v>14.631999970000001</v>
      </c>
      <c r="C36">
        <v>0.60210001000000002</v>
      </c>
      <c r="D36">
        <v>980.25799560999997</v>
      </c>
      <c r="E36">
        <v>1.56830001</v>
      </c>
      <c r="F36">
        <v>1184.7419433600001</v>
      </c>
      <c r="G36">
        <v>1.55589998</v>
      </c>
      <c r="H36">
        <v>9.9000003020963209E+37</v>
      </c>
      <c r="J36" s="2">
        <f>TREND(Calibration!$A$2:$A$4,Calibration!$B$2:$B$4,C36)</f>
        <v>416.39024735922732</v>
      </c>
      <c r="K36" s="2">
        <f>TREND(Calibration!$A$2:$A$4,Calibration!$C$2:$C$4,E36)</f>
        <v>613.58000829958303</v>
      </c>
      <c r="L36" s="2">
        <f>TREND(Calibration!$A$2:$A$4,Calibration!$D$2:$D$4,G36)</f>
        <v>600.38883572909072</v>
      </c>
    </row>
    <row r="37" spans="1:12" x14ac:dyDescent="0.25">
      <c r="A37">
        <v>175087</v>
      </c>
      <c r="B37">
        <v>14.727000240000001</v>
      </c>
      <c r="C37">
        <v>0.59079999000000005</v>
      </c>
      <c r="D37">
        <v>1365.20800781</v>
      </c>
      <c r="E37">
        <v>1.5552999999999999</v>
      </c>
      <c r="F37">
        <v>1022.87701416</v>
      </c>
      <c r="G37">
        <v>1.55369997</v>
      </c>
      <c r="H37">
        <v>9.9000003020963209E+37</v>
      </c>
      <c r="J37" s="2">
        <f>TREND(Calibration!$A$2:$A$4,Calibration!$B$2:$B$4,C37)</f>
        <v>409.35605136075714</v>
      </c>
      <c r="K37" s="2">
        <f>TREND(Calibration!$A$2:$A$4,Calibration!$C$2:$C$4,E37)</f>
        <v>608.35402345313059</v>
      </c>
      <c r="L37" s="2">
        <f>TREND(Calibration!$A$2:$A$4,Calibration!$D$2:$D$4,G37)</f>
        <v>599.48463185878495</v>
      </c>
    </row>
    <row r="38" spans="1:12" x14ac:dyDescent="0.25">
      <c r="A38">
        <v>180087</v>
      </c>
      <c r="B38">
        <v>14.786000250000001</v>
      </c>
      <c r="C38">
        <v>0.6038</v>
      </c>
      <c r="D38">
        <v>515.03601074000005</v>
      </c>
      <c r="E38">
        <v>1.59850001</v>
      </c>
      <c r="F38">
        <v>9.9000003020963209E+37</v>
      </c>
      <c r="G38">
        <v>1.5569000200000001</v>
      </c>
      <c r="H38">
        <v>9.9000003020963209E+37</v>
      </c>
      <c r="J38" s="2">
        <f>TREND(Calibration!$A$2:$A$4,Calibration!$B$2:$B$4,C38)</f>
        <v>417.44848113717097</v>
      </c>
      <c r="K38" s="2">
        <f>TREND(Calibration!$A$2:$A$4,Calibration!$C$2:$C$4,E38)</f>
        <v>625.72036375799155</v>
      </c>
      <c r="L38" s="2">
        <f>TREND(Calibration!$A$2:$A$4,Calibration!$D$2:$D$4,G38)</f>
        <v>600.79985206013498</v>
      </c>
    </row>
    <row r="39" spans="1:12" x14ac:dyDescent="0.25">
      <c r="A39">
        <v>185087</v>
      </c>
      <c r="B39">
        <v>14.6590004</v>
      </c>
      <c r="C39">
        <v>0.59460002000000001</v>
      </c>
      <c r="D39">
        <v>1201.8919677700001</v>
      </c>
      <c r="E39">
        <v>1.5946999799999999</v>
      </c>
      <c r="F39">
        <v>1339.8649902300001</v>
      </c>
      <c r="G39">
        <v>1.55589998</v>
      </c>
      <c r="H39">
        <v>9.9000003020963209E+37</v>
      </c>
      <c r="J39" s="2">
        <f>TREND(Calibration!$A$2:$A$4,Calibration!$B$2:$B$4,C39)</f>
        <v>411.72154768908808</v>
      </c>
      <c r="K39" s="2">
        <f>TREND(Calibration!$A$2:$A$4,Calibration!$C$2:$C$4,E39)</f>
        <v>624.19275730260688</v>
      </c>
      <c r="L39" s="2">
        <f>TREND(Calibration!$A$2:$A$4,Calibration!$D$2:$D$4,G39)</f>
        <v>600.38883572909072</v>
      </c>
    </row>
    <row r="40" spans="1:12" x14ac:dyDescent="0.25">
      <c r="A40">
        <v>190087</v>
      </c>
      <c r="B40">
        <v>14.489999770000001</v>
      </c>
      <c r="C40">
        <v>0.59130000999999999</v>
      </c>
      <c r="D40">
        <v>547.53601074000005</v>
      </c>
      <c r="E40">
        <v>1.63629997</v>
      </c>
      <c r="F40">
        <v>9.9000003020963209E+37</v>
      </c>
      <c r="G40">
        <v>1.5563999399999999</v>
      </c>
      <c r="H40">
        <v>9.9000003020963209E+37</v>
      </c>
      <c r="J40" s="2">
        <f>TREND(Calibration!$A$2:$A$4,Calibration!$B$2:$B$4,C40)</f>
        <v>409.6673108703115</v>
      </c>
      <c r="K40" s="2">
        <f>TREND(Calibration!$A$2:$A$4,Calibration!$C$2:$C$4,E40)</f>
        <v>640.91589192731669</v>
      </c>
      <c r="L40" s="2">
        <f>TREND(Calibration!$A$2:$A$4,Calibration!$D$2:$D$4,G40)</f>
        <v>600.59431923461932</v>
      </c>
    </row>
    <row r="41" spans="1:12" x14ac:dyDescent="0.25">
      <c r="A41">
        <v>195087</v>
      </c>
      <c r="B41">
        <v>14.32800007</v>
      </c>
      <c r="C41">
        <v>0.59509999000000002</v>
      </c>
      <c r="D41">
        <v>690.83801270000004</v>
      </c>
      <c r="E41">
        <v>1.56830001</v>
      </c>
      <c r="F41">
        <v>9.9000003020963209E+37</v>
      </c>
      <c r="G41">
        <v>1.5532000100000001</v>
      </c>
      <c r="H41">
        <v>9.9000003020963209E+37</v>
      </c>
      <c r="J41" s="2">
        <f>TREND(Calibration!$A$2:$A$4,Calibration!$B$2:$B$4,C41)</f>
        <v>412.03277607393653</v>
      </c>
      <c r="K41" s="2">
        <f>TREND(Calibration!$A$2:$A$4,Calibration!$C$2:$C$4,E41)</f>
        <v>613.58000829958303</v>
      </c>
      <c r="L41" s="2">
        <f>TREND(Calibration!$A$2:$A$4,Calibration!$D$2:$D$4,G41)</f>
        <v>599.27914835325635</v>
      </c>
    </row>
    <row r="42" spans="1:12" x14ac:dyDescent="0.25">
      <c r="A42">
        <v>200087</v>
      </c>
      <c r="B42">
        <v>14.17500019</v>
      </c>
      <c r="C42">
        <v>0.59299999000000003</v>
      </c>
      <c r="D42">
        <v>815.91601562000005</v>
      </c>
      <c r="E42">
        <v>1.57210004</v>
      </c>
      <c r="F42">
        <v>9.9000003020963209E+37</v>
      </c>
      <c r="G42">
        <v>1.55480003</v>
      </c>
      <c r="H42">
        <v>9.9000003020963209E+37</v>
      </c>
      <c r="J42" s="2">
        <f>TREND(Calibration!$A$2:$A$4,Calibration!$B$2:$B$4,C42)</f>
        <v>410.72553842331405</v>
      </c>
      <c r="K42" s="2">
        <f>TREND(Calibration!$A$2:$A$4,Calibration!$C$2:$C$4,E42)</f>
        <v>615.1076147549677</v>
      </c>
      <c r="L42" s="2">
        <f>TREND(Calibration!$A$2:$A$4,Calibration!$D$2:$D$4,G42)</f>
        <v>599.93675639893183</v>
      </c>
    </row>
    <row r="43" spans="1:12" x14ac:dyDescent="0.25">
      <c r="A43">
        <v>205087</v>
      </c>
      <c r="B43">
        <v>14.085000040000001</v>
      </c>
      <c r="C43">
        <v>0.58700001000000002</v>
      </c>
      <c r="D43">
        <v>312.32598876999998</v>
      </c>
      <c r="E43">
        <v>1.50940001</v>
      </c>
      <c r="F43">
        <v>1297.74401855</v>
      </c>
      <c r="G43">
        <v>1.55209994</v>
      </c>
      <c r="H43">
        <v>9.9000003020963209E+37</v>
      </c>
      <c r="J43" s="2">
        <f>TREND(Calibration!$A$2:$A$4,Calibration!$B$2:$B$4,C43)</f>
        <v>406.9905861571321</v>
      </c>
      <c r="K43" s="2">
        <f>TREND(Calibration!$A$2:$A$4,Calibration!$C$2:$C$4,E43)</f>
        <v>589.90229517043542</v>
      </c>
      <c r="L43" s="2">
        <f>TREND(Calibration!$A$2:$A$4,Calibration!$D$2:$D$4,G43)</f>
        <v>598.82701970311052</v>
      </c>
    </row>
    <row r="44" spans="1:12" x14ac:dyDescent="0.25">
      <c r="A44">
        <v>210087</v>
      </c>
      <c r="B44">
        <v>14.16300011</v>
      </c>
      <c r="C44">
        <v>0.59670000999999995</v>
      </c>
      <c r="D44">
        <v>385.41101073999999</v>
      </c>
      <c r="E44">
        <v>1.4839999699999999</v>
      </c>
      <c r="F44">
        <v>9.9000003020963209E+37</v>
      </c>
      <c r="G44">
        <v>1.55050004</v>
      </c>
      <c r="H44">
        <v>9.9000003020963209E+37</v>
      </c>
      <c r="J44" s="2">
        <f>TREND(Calibration!$A$2:$A$4,Calibration!$B$2:$B$4,C44)</f>
        <v>413.02877911476935</v>
      </c>
      <c r="K44" s="2">
        <f>TREND(Calibration!$A$2:$A$4,Calibration!$C$2:$C$4,E44)</f>
        <v>579.69151655262772</v>
      </c>
      <c r="L44" s="2">
        <f>TREND(Calibration!$A$2:$A$4,Calibration!$D$2:$D$4,G44)</f>
        <v>598.16946097742186</v>
      </c>
    </row>
    <row r="45" spans="1:12" x14ac:dyDescent="0.25">
      <c r="A45">
        <v>215087</v>
      </c>
      <c r="B45">
        <v>14.28299999</v>
      </c>
      <c r="C45">
        <v>0.58859998000000002</v>
      </c>
      <c r="D45">
        <v>1368.1459960899999</v>
      </c>
      <c r="E45">
        <v>1.54069996</v>
      </c>
      <c r="F45">
        <v>1212.7840576200001</v>
      </c>
      <c r="G45">
        <v>1.5552999999999999</v>
      </c>
      <c r="H45">
        <v>9.9000003020963209E+37</v>
      </c>
      <c r="J45" s="2">
        <f>TREND(Calibration!$A$2:$A$4,Calibration!$B$2:$B$4,C45)</f>
        <v>407.986558073259</v>
      </c>
      <c r="K45" s="2">
        <f>TREND(Calibration!$A$2:$A$4,Calibration!$C$2:$C$4,E45)</f>
        <v>602.48482890654179</v>
      </c>
      <c r="L45" s="2">
        <f>TREND(Calibration!$A$2:$A$4,Calibration!$D$2:$D$4,G45)</f>
        <v>600.14224401445938</v>
      </c>
    </row>
    <row r="46" spans="1:12" x14ac:dyDescent="0.25">
      <c r="A46">
        <v>220087</v>
      </c>
      <c r="B46">
        <v>14.49400043</v>
      </c>
      <c r="C46">
        <v>0.59189999000000004</v>
      </c>
      <c r="D46">
        <v>810.01702881000006</v>
      </c>
      <c r="E46">
        <v>1.5618000000000001</v>
      </c>
      <c r="F46">
        <v>1325.7120361299999</v>
      </c>
      <c r="G46">
        <v>1.5532000100000001</v>
      </c>
      <c r="H46">
        <v>9.9000003020963209E+37</v>
      </c>
      <c r="J46" s="2">
        <f>TREND(Calibration!$A$2:$A$4,Calibration!$B$2:$B$4,C46)</f>
        <v>410.04079489203559</v>
      </c>
      <c r="K46" s="2">
        <f>TREND(Calibration!$A$2:$A$4,Calibration!$C$2:$C$4,E46)</f>
        <v>610.96701386636425</v>
      </c>
      <c r="L46" s="2">
        <f>TREND(Calibration!$A$2:$A$4,Calibration!$D$2:$D$4,G46)</f>
        <v>599.27914835325635</v>
      </c>
    </row>
    <row r="47" spans="1:12" x14ac:dyDescent="0.25">
      <c r="A47">
        <v>225087</v>
      </c>
      <c r="B47">
        <v>14.678999900000001</v>
      </c>
      <c r="C47">
        <v>0.59299999000000003</v>
      </c>
      <c r="D47">
        <v>815.96697998000002</v>
      </c>
      <c r="E47">
        <v>1.5369999400000001</v>
      </c>
      <c r="F47">
        <v>1305.4709472699999</v>
      </c>
      <c r="G47">
        <v>1.56500006</v>
      </c>
      <c r="H47">
        <v>9.9000003020963209E+37</v>
      </c>
      <c r="J47" s="2">
        <f>TREND(Calibration!$A$2:$A$4,Calibration!$B$2:$B$4,C47)</f>
        <v>410.72553842331405</v>
      </c>
      <c r="K47" s="2">
        <f>TREND(Calibration!$A$2:$A$4,Calibration!$C$2:$C$4,E47)</f>
        <v>600.99742632365371</v>
      </c>
      <c r="L47" s="2">
        <f>TREND(Calibration!$A$2:$A$4,Calibration!$D$2:$D$4,G47)</f>
        <v>604.1289676176242</v>
      </c>
    </row>
    <row r="48" spans="1:12" x14ac:dyDescent="0.25">
      <c r="A48">
        <v>230090</v>
      </c>
      <c r="B48">
        <v>14.77600002</v>
      </c>
      <c r="C48">
        <v>0.59399997999999998</v>
      </c>
      <c r="D48">
        <v>375.59399414000001</v>
      </c>
      <c r="E48">
        <v>1.53100002</v>
      </c>
      <c r="F48">
        <v>9.9000003020963209E+37</v>
      </c>
      <c r="G48">
        <v>1.56400001</v>
      </c>
      <c r="H48">
        <v>9.9000003020963209E+37</v>
      </c>
      <c r="J48" s="2">
        <f>TREND(Calibration!$A$2:$A$4,Calibration!$B$2:$B$4,C48)</f>
        <v>411.34802631771686</v>
      </c>
      <c r="K48" s="2">
        <f>TREND(Calibration!$A$2:$A$4,Calibration!$C$2:$C$4,E48)</f>
        <v>598.58546733285857</v>
      </c>
      <c r="L48" s="2">
        <f>TREND(Calibration!$A$2:$A$4,Calibration!$D$2:$D$4,G48)</f>
        <v>603.71794717658099</v>
      </c>
    </row>
    <row r="49" spans="1:12" x14ac:dyDescent="0.25">
      <c r="A49">
        <v>235087</v>
      </c>
      <c r="B49">
        <v>14.614000320000001</v>
      </c>
      <c r="C49">
        <v>0.59780001999999999</v>
      </c>
      <c r="D49">
        <v>962.73999022999999</v>
      </c>
      <c r="E49">
        <v>1.5514999599999999</v>
      </c>
      <c r="F49">
        <v>9.9000003020963209E+37</v>
      </c>
      <c r="G49">
        <v>1.5634000299999999</v>
      </c>
      <c r="H49">
        <v>9.9000003020963209E+37</v>
      </c>
      <c r="J49" s="2">
        <f>TREND(Calibration!$A$2:$A$4,Calibration!$B$2:$B$4,C49)</f>
        <v>413.71352887098902</v>
      </c>
      <c r="K49" s="2">
        <f>TREND(Calibration!$A$2:$A$4,Calibration!$C$2:$C$4,E49)</f>
        <v>606.8264129777607</v>
      </c>
      <c r="L49" s="2">
        <f>TREND(Calibration!$A$2:$A$4,Calibration!$D$2:$D$4,G49)</f>
        <v>603.47135546194966</v>
      </c>
    </row>
    <row r="50" spans="1:12" x14ac:dyDescent="0.25">
      <c r="A50">
        <v>240097</v>
      </c>
      <c r="B50">
        <v>14.37800026</v>
      </c>
      <c r="C50">
        <v>0.58539998999999998</v>
      </c>
      <c r="D50">
        <v>1268.3039550799999</v>
      </c>
      <c r="E50">
        <v>1.54069996</v>
      </c>
      <c r="F50">
        <v>985.34197998000002</v>
      </c>
      <c r="G50">
        <v>1.5471999599999999</v>
      </c>
      <c r="H50">
        <v>9.9000003020963209E+37</v>
      </c>
      <c r="J50" s="2">
        <f>TREND(Calibration!$A$2:$A$4,Calibration!$B$2:$B$4,C50)</f>
        <v>405.99458311629922</v>
      </c>
      <c r="K50" s="2">
        <f>TREND(Calibration!$A$2:$A$4,Calibration!$C$2:$C$4,E50)</f>
        <v>602.48482890654179</v>
      </c>
      <c r="L50" s="2">
        <f>TREND(Calibration!$A$2:$A$4,Calibration!$D$2:$D$4,G50)</f>
        <v>596.81312845697028</v>
      </c>
    </row>
    <row r="51" spans="1:12" x14ac:dyDescent="0.25">
      <c r="A51">
        <v>245090</v>
      </c>
      <c r="B51">
        <v>14.309000019999999</v>
      </c>
      <c r="C51">
        <v>0.59399997999999998</v>
      </c>
      <c r="D51">
        <v>434.48901367000002</v>
      </c>
      <c r="E51">
        <v>1.52349997</v>
      </c>
      <c r="F51">
        <v>9.9000003020963209E+37</v>
      </c>
      <c r="G51">
        <v>1.5456000599999999</v>
      </c>
      <c r="H51">
        <v>9.9000003020963209E+37</v>
      </c>
      <c r="J51" s="2">
        <f>TREND(Calibration!$A$2:$A$4,Calibration!$B$2:$B$4,C51)</f>
        <v>411.34802631771686</v>
      </c>
      <c r="K51" s="2">
        <f>TREND(Calibration!$A$2:$A$4,Calibration!$C$2:$C$4,E51)</f>
        <v>595.57045829458582</v>
      </c>
      <c r="L51" s="2">
        <f>TREND(Calibration!$A$2:$A$4,Calibration!$D$2:$D$4,G51)</f>
        <v>596.15556973128162</v>
      </c>
    </row>
    <row r="52" spans="1:12" x14ac:dyDescent="0.25">
      <c r="A52">
        <v>250090</v>
      </c>
      <c r="B52">
        <v>14.15999985</v>
      </c>
      <c r="C52">
        <v>0.59130000999999999</v>
      </c>
      <c r="D52">
        <v>1101.60998535</v>
      </c>
      <c r="E52">
        <v>1.4835</v>
      </c>
      <c r="F52">
        <v>9.9000003020963209E+37</v>
      </c>
      <c r="G52">
        <v>1.55209994</v>
      </c>
      <c r="H52">
        <v>9.9000003020963209E+37</v>
      </c>
      <c r="J52" s="2">
        <f>TREND(Calibration!$A$2:$A$4,Calibration!$B$2:$B$4,C52)</f>
        <v>409.6673108703115</v>
      </c>
      <c r="K52" s="2">
        <f>TREND(Calibration!$A$2:$A$4,Calibration!$C$2:$C$4,E52)</f>
        <v>579.49052935002715</v>
      </c>
      <c r="L52" s="2">
        <f>TREND(Calibration!$A$2:$A$4,Calibration!$D$2:$D$4,G52)</f>
        <v>598.82701970311052</v>
      </c>
    </row>
    <row r="53" spans="1:12" x14ac:dyDescent="0.25">
      <c r="A53">
        <v>255100</v>
      </c>
      <c r="B53">
        <v>14.07600021</v>
      </c>
      <c r="C53">
        <v>0.58050000999999996</v>
      </c>
      <c r="D53">
        <v>1098.8969726600001</v>
      </c>
      <c r="E53">
        <v>1.5159000199999999</v>
      </c>
      <c r="F53">
        <v>1086.1970214800001</v>
      </c>
      <c r="G53">
        <v>1.5575000000000001</v>
      </c>
      <c r="H53">
        <v>9.9000003020963209E+37</v>
      </c>
      <c r="J53" s="2">
        <f>TREND(Calibration!$A$2:$A$4,Calibration!$B$2:$B$4,C53)</f>
        <v>402.94437438139573</v>
      </c>
      <c r="K53" s="2">
        <f>TREND(Calibration!$A$2:$A$4,Calibration!$C$2:$C$4,E53)</f>
        <v>592.51528960365431</v>
      </c>
      <c r="L53" s="2">
        <f>TREND(Calibration!$A$2:$A$4,Calibration!$D$2:$D$4,G53)</f>
        <v>601.04644377476632</v>
      </c>
    </row>
    <row r="54" spans="1:12" x14ac:dyDescent="0.25">
      <c r="A54">
        <v>260090</v>
      </c>
      <c r="B54">
        <v>14.22900009</v>
      </c>
      <c r="C54">
        <v>0.57889997999999998</v>
      </c>
      <c r="D54">
        <v>552.51000977000001</v>
      </c>
      <c r="E54">
        <v>1.53100002</v>
      </c>
      <c r="F54">
        <v>1072.1180419899999</v>
      </c>
      <c r="G54">
        <v>1.5601999799999999</v>
      </c>
      <c r="H54">
        <v>1369.23205566</v>
      </c>
      <c r="J54" s="2">
        <f>TREND(Calibration!$A$2:$A$4,Calibration!$B$2:$B$4,C54)</f>
        <v>401.9483651156217</v>
      </c>
      <c r="K54" s="2">
        <f>TREND(Calibration!$A$2:$A$4,Calibration!$C$2:$C$4,E54)</f>
        <v>598.58546733285857</v>
      </c>
      <c r="L54" s="2">
        <f>TREND(Calibration!$A$2:$A$4,Calibration!$D$2:$D$4,G54)</f>
        <v>602.15613526059963</v>
      </c>
    </row>
    <row r="55" spans="1:12" x14ac:dyDescent="0.25">
      <c r="A55">
        <v>265090</v>
      </c>
      <c r="B55">
        <v>14.45300007</v>
      </c>
      <c r="C55">
        <v>0.59399997999999998</v>
      </c>
      <c r="D55">
        <v>870.58898925999995</v>
      </c>
      <c r="E55">
        <v>1.5369999400000001</v>
      </c>
      <c r="F55">
        <v>896.63702393000005</v>
      </c>
      <c r="G55">
        <v>1.5467</v>
      </c>
      <c r="H55">
        <v>9.9000003020963209E+37</v>
      </c>
      <c r="J55" s="2">
        <f>TREND(Calibration!$A$2:$A$4,Calibration!$B$2:$B$4,C55)</f>
        <v>411.34802631771686</v>
      </c>
      <c r="K55" s="2">
        <f>TREND(Calibration!$A$2:$A$4,Calibration!$C$2:$C$4,E55)</f>
        <v>600.99742632365371</v>
      </c>
      <c r="L55" s="2">
        <f>TREND(Calibration!$A$2:$A$4,Calibration!$D$2:$D$4,G55)</f>
        <v>596.60764495144156</v>
      </c>
    </row>
    <row r="56" spans="1:12" x14ac:dyDescent="0.25">
      <c r="A56">
        <v>270099</v>
      </c>
      <c r="B56">
        <v>14.68999958</v>
      </c>
      <c r="C56">
        <v>0.58270001000000005</v>
      </c>
      <c r="D56">
        <v>809.02600098000005</v>
      </c>
      <c r="E56">
        <v>1.51429999</v>
      </c>
      <c r="F56">
        <v>9.9000003020963209E+37</v>
      </c>
      <c r="G56">
        <v>1.5467</v>
      </c>
      <c r="H56">
        <v>9.9000003020963209E+37</v>
      </c>
      <c r="J56" s="2">
        <f>TREND(Calibration!$A$2:$A$4,Calibration!$B$2:$B$4,C56)</f>
        <v>404.3138614439527</v>
      </c>
      <c r="K56" s="2">
        <f>TREND(Calibration!$A$2:$A$4,Calibration!$C$2:$C$4,E56)</f>
        <v>591.87207990351806</v>
      </c>
      <c r="L56" s="2">
        <f>TREND(Calibration!$A$2:$A$4,Calibration!$D$2:$D$4,G56)</f>
        <v>596.60764495144156</v>
      </c>
    </row>
    <row r="57" spans="1:12" x14ac:dyDescent="0.25">
      <c r="A57">
        <v>275090</v>
      </c>
      <c r="B57">
        <v>14.8579998</v>
      </c>
      <c r="C57">
        <v>0.58920002000000005</v>
      </c>
      <c r="D57">
        <v>929.76300048999997</v>
      </c>
      <c r="E57">
        <v>1.5801999600000001</v>
      </c>
      <c r="F57">
        <v>1300.8149414100001</v>
      </c>
      <c r="G57">
        <v>1.5514999599999999</v>
      </c>
      <c r="H57">
        <v>9.9000003020963209E+37</v>
      </c>
      <c r="J57" s="2">
        <f>TREND(Calibration!$A$2:$A$4,Calibration!$B$2:$B$4,C57)</f>
        <v>408.36007944463023</v>
      </c>
      <c r="K57" s="2">
        <f>TREND(Calibration!$A$2:$A$4,Calibration!$C$2:$C$4,E57)</f>
        <v>618.36377064849989</v>
      </c>
      <c r="L57" s="2">
        <f>TREND(Calibration!$A$2:$A$4,Calibration!$D$2:$D$4,G57)</f>
        <v>598.58042798847907</v>
      </c>
    </row>
    <row r="58" spans="1:12" x14ac:dyDescent="0.25">
      <c r="A58">
        <v>280090</v>
      </c>
      <c r="B58">
        <v>14.82299995</v>
      </c>
      <c r="C58">
        <v>0.57459998000000001</v>
      </c>
      <c r="D58">
        <v>9.9000003020963209E+37</v>
      </c>
      <c r="E58">
        <v>1.49109995</v>
      </c>
      <c r="F58">
        <v>825.57397461000005</v>
      </c>
      <c r="G58">
        <v>1.5542000499999999</v>
      </c>
      <c r="H58">
        <v>9.9000003020963209E+37</v>
      </c>
      <c r="J58" s="2">
        <f>TREND(Calibration!$A$2:$A$4,Calibration!$B$2:$B$4,C58)</f>
        <v>399.2716404024423</v>
      </c>
      <c r="K58" s="2">
        <f>TREND(Calibration!$A$2:$A$4,Calibration!$C$2:$C$4,E58)</f>
        <v>582.54569804095854</v>
      </c>
      <c r="L58" s="2">
        <f>TREND(Calibration!$A$2:$A$4,Calibration!$D$2:$D$4,G58)</f>
        <v>599.6901646843005</v>
      </c>
    </row>
    <row r="59" spans="1:12" x14ac:dyDescent="0.25">
      <c r="A59">
        <v>285087</v>
      </c>
      <c r="B59">
        <v>14.760999679999999</v>
      </c>
      <c r="C59">
        <v>0.59460002000000001</v>
      </c>
      <c r="D59">
        <v>447.88299561000002</v>
      </c>
      <c r="E59">
        <v>1.4500000500000001</v>
      </c>
      <c r="F59">
        <v>9.9000003020963209E+37</v>
      </c>
      <c r="G59">
        <v>1.5552999999999999</v>
      </c>
      <c r="H59">
        <v>1222.7729492200001</v>
      </c>
      <c r="J59" s="2">
        <f>TREND(Calibration!$A$2:$A$4,Calibration!$B$2:$B$4,C59)</f>
        <v>411.72154768908808</v>
      </c>
      <c r="K59" s="2">
        <f>TREND(Calibration!$A$2:$A$4,Calibration!$C$2:$C$4,E59)</f>
        <v>566.02359885867247</v>
      </c>
      <c r="L59" s="2">
        <f>TREND(Calibration!$A$2:$A$4,Calibration!$D$2:$D$4,G59)</f>
        <v>600.14224401445938</v>
      </c>
    </row>
    <row r="60" spans="1:12" x14ac:dyDescent="0.25">
      <c r="A60">
        <v>290087</v>
      </c>
      <c r="B60">
        <v>14.588999749999999</v>
      </c>
      <c r="C60">
        <v>0.59729999</v>
      </c>
      <c r="D60">
        <v>877.01000977000001</v>
      </c>
      <c r="E60">
        <v>1.5024000399999999</v>
      </c>
      <c r="F60">
        <v>9.9000003020963209E+37</v>
      </c>
      <c r="G60">
        <v>1.54449999</v>
      </c>
      <c r="H60">
        <v>9.9000003020963209E+37</v>
      </c>
      <c r="J60" s="2">
        <f>TREND(Calibration!$A$2:$A$4,Calibration!$B$2:$B$4,C60)</f>
        <v>413.40226313649345</v>
      </c>
      <c r="K60" s="2">
        <f>TREND(Calibration!$A$2:$A$4,Calibration!$C$2:$C$4,E60)</f>
        <v>587.08831755460119</v>
      </c>
      <c r="L60" s="2">
        <f>TREND(Calibration!$A$2:$A$4,Calibration!$D$2:$D$4,G60)</f>
        <v>595.70344108113579</v>
      </c>
    </row>
    <row r="61" spans="1:12" x14ac:dyDescent="0.25">
      <c r="A61">
        <v>295090</v>
      </c>
      <c r="B61">
        <v>14.411000250000001</v>
      </c>
      <c r="C61">
        <v>0.59350002000000002</v>
      </c>
      <c r="D61">
        <v>879.18902588000003</v>
      </c>
      <c r="E61">
        <v>1.5397000300000001</v>
      </c>
      <c r="F61">
        <v>9.9000003020963209E+37</v>
      </c>
      <c r="G61">
        <v>1.55260003</v>
      </c>
      <c r="H61">
        <v>9.9000003020963209E+37</v>
      </c>
      <c r="J61" s="2">
        <f>TREND(Calibration!$A$2:$A$4,Calibration!$B$2:$B$4,C61)</f>
        <v>411.03680415780963</v>
      </c>
      <c r="K61" s="2">
        <f>TREND(Calibration!$A$2:$A$4,Calibration!$C$2:$C$4,E61)</f>
        <v>602.08285852132576</v>
      </c>
      <c r="L61" s="2">
        <f>TREND(Calibration!$A$2:$A$4,Calibration!$D$2:$D$4,G61)</f>
        <v>599.03255663862501</v>
      </c>
    </row>
    <row r="62" spans="1:12" x14ac:dyDescent="0.25">
      <c r="A62">
        <v>300090</v>
      </c>
      <c r="B62">
        <v>14.25800037</v>
      </c>
      <c r="C62">
        <v>0.59619999000000001</v>
      </c>
      <c r="D62">
        <v>1038.5489502</v>
      </c>
      <c r="E62">
        <v>1.5077999799999999</v>
      </c>
      <c r="F62">
        <v>9.9000003020963209E+37</v>
      </c>
      <c r="G62">
        <v>1.55260003</v>
      </c>
      <c r="H62">
        <v>9.9000003020963209E+37</v>
      </c>
      <c r="J62" s="2">
        <f>TREND(Calibration!$A$2:$A$4,Calibration!$B$2:$B$4,C62)</f>
        <v>412.71751960521499</v>
      </c>
      <c r="K62" s="2">
        <f>TREND(Calibration!$A$2:$A$4,Calibration!$C$2:$C$4,E62)</f>
        <v>589.25908547029906</v>
      </c>
      <c r="L62" s="2">
        <f>TREND(Calibration!$A$2:$A$4,Calibration!$D$2:$D$4,G62)</f>
        <v>599.03255663862501</v>
      </c>
    </row>
    <row r="63" spans="1:12" x14ac:dyDescent="0.25">
      <c r="A63">
        <v>305087</v>
      </c>
      <c r="B63">
        <v>14.15100002</v>
      </c>
      <c r="C63">
        <v>0.58810001999999995</v>
      </c>
      <c r="D63">
        <v>868.89898682</v>
      </c>
      <c r="E63">
        <v>1.4943000099999999</v>
      </c>
      <c r="F63">
        <v>9.9000003020963209E+37</v>
      </c>
      <c r="G63">
        <v>1.5509999999999999</v>
      </c>
      <c r="H63">
        <v>9.9000003020963209E+37</v>
      </c>
      <c r="J63" s="2">
        <f>TREND(Calibration!$A$2:$A$4,Calibration!$B$2:$B$4,C63)</f>
        <v>407.67533591335172</v>
      </c>
      <c r="K63" s="2">
        <f>TREND(Calibration!$A$2:$A$4,Calibration!$C$2:$C$4,E63)</f>
        <v>583.83211744123116</v>
      </c>
      <c r="L63" s="2">
        <f>TREND(Calibration!$A$2:$A$4,Calibration!$D$2:$D$4,G63)</f>
        <v>598.37494448295047</v>
      </c>
    </row>
    <row r="64" spans="1:12" x14ac:dyDescent="0.25">
      <c r="A64">
        <v>310087</v>
      </c>
      <c r="B64">
        <v>14.23200035</v>
      </c>
      <c r="C64">
        <v>0.58270001000000005</v>
      </c>
      <c r="D64">
        <v>681.95898437000005</v>
      </c>
      <c r="E64">
        <v>1.49810004</v>
      </c>
      <c r="F64">
        <v>1113.3919677700001</v>
      </c>
      <c r="G64">
        <v>1.5509999999999999</v>
      </c>
      <c r="H64">
        <v>1350.1219482399999</v>
      </c>
      <c r="J64" s="2">
        <f>TREND(Calibration!$A$2:$A$4,Calibration!$B$2:$B$4,C64)</f>
        <v>404.3138614439527</v>
      </c>
      <c r="K64" s="2">
        <f>TREND(Calibration!$A$2:$A$4,Calibration!$C$2:$C$4,E64)</f>
        <v>585.35972389661583</v>
      </c>
      <c r="L64" s="2">
        <f>TREND(Calibration!$A$2:$A$4,Calibration!$D$2:$D$4,G64)</f>
        <v>598.37494448295047</v>
      </c>
    </row>
    <row r="65" spans="1:12" x14ac:dyDescent="0.25">
      <c r="A65">
        <v>315090</v>
      </c>
      <c r="B65">
        <v>14.40100002</v>
      </c>
      <c r="C65">
        <v>0.59890001999999998</v>
      </c>
      <c r="D65">
        <v>703.95800781000003</v>
      </c>
      <c r="E65">
        <v>1.4407999499999999</v>
      </c>
      <c r="F65">
        <v>1046.6340332</v>
      </c>
      <c r="G65">
        <v>1.5575000000000001</v>
      </c>
      <c r="H65">
        <v>9.9000003020963209E+37</v>
      </c>
      <c r="J65" s="2">
        <f>TREND(Calibration!$A$2:$A$4,Calibration!$B$2:$B$4,C65)</f>
        <v>414.39827240226748</v>
      </c>
      <c r="K65" s="2">
        <f>TREND(Calibration!$A$2:$A$4,Calibration!$C$2:$C$4,E65)</f>
        <v>562.32517222778154</v>
      </c>
      <c r="L65" s="2">
        <f>TREND(Calibration!$A$2:$A$4,Calibration!$D$2:$D$4,G65)</f>
        <v>601.04644377476632</v>
      </c>
    </row>
    <row r="66" spans="1:12" x14ac:dyDescent="0.25">
      <c r="A66">
        <v>320090</v>
      </c>
      <c r="B66">
        <v>14.54699993</v>
      </c>
      <c r="C66">
        <v>0.58810001999999995</v>
      </c>
      <c r="D66">
        <v>945.34997558999999</v>
      </c>
      <c r="E66">
        <v>1.4673000599999999</v>
      </c>
      <c r="F66">
        <v>901.93701171999999</v>
      </c>
      <c r="G66">
        <v>1.5542000499999999</v>
      </c>
      <c r="H66">
        <v>9.9000003020963209E+37</v>
      </c>
      <c r="J66" s="2">
        <f>TREND(Calibration!$A$2:$A$4,Calibration!$B$2:$B$4,C66)</f>
        <v>407.67533591335172</v>
      </c>
      <c r="K66" s="2">
        <f>TREND(Calibration!$A$2:$A$4,Calibration!$C$2:$C$4,E66)</f>
        <v>572.97817736311015</v>
      </c>
      <c r="L66" s="2">
        <f>TREND(Calibration!$A$2:$A$4,Calibration!$D$2:$D$4,G66)</f>
        <v>599.6901646843005</v>
      </c>
    </row>
    <row r="67" spans="1:12" x14ac:dyDescent="0.25">
      <c r="A67">
        <v>325090</v>
      </c>
      <c r="B67">
        <v>14.68299961</v>
      </c>
      <c r="C67">
        <v>0.58810001999999995</v>
      </c>
      <c r="D67">
        <v>656.37097168000003</v>
      </c>
      <c r="E67">
        <v>1.4943000099999999</v>
      </c>
      <c r="F67">
        <v>864.27099609000004</v>
      </c>
      <c r="G67">
        <v>1.5585999500000001</v>
      </c>
      <c r="H67">
        <v>9.9000003020963209E+37</v>
      </c>
      <c r="J67" s="2">
        <f>TREND(Calibration!$A$2:$A$4,Calibration!$B$2:$B$4,C67)</f>
        <v>407.67533591335172</v>
      </c>
      <c r="K67" s="2">
        <f>TREND(Calibration!$A$2:$A$4,Calibration!$C$2:$C$4,E67)</f>
        <v>583.83211744123116</v>
      </c>
      <c r="L67" s="2">
        <f>TREND(Calibration!$A$2:$A$4,Calibration!$D$2:$D$4,G67)</f>
        <v>601.4985231049252</v>
      </c>
    </row>
    <row r="68" spans="1:12" x14ac:dyDescent="0.25">
      <c r="A68">
        <v>330090</v>
      </c>
      <c r="B68">
        <v>14.708999629999999</v>
      </c>
      <c r="C68">
        <v>0.59079999000000005</v>
      </c>
      <c r="D68">
        <v>870.18701171999999</v>
      </c>
      <c r="E68">
        <v>1.4991999899999999</v>
      </c>
      <c r="F68">
        <v>523.98901366999996</v>
      </c>
      <c r="G68">
        <v>1.5542000499999999</v>
      </c>
      <c r="H68">
        <v>9.9000003020963209E+37</v>
      </c>
      <c r="J68" s="2">
        <f>TREND(Calibration!$A$2:$A$4,Calibration!$B$2:$B$4,C68)</f>
        <v>409.35605136075714</v>
      </c>
      <c r="K68" s="2">
        <f>TREND(Calibration!$A$2:$A$4,Calibration!$C$2:$C$4,E68)</f>
        <v>585.80190217431368</v>
      </c>
      <c r="L68" s="2">
        <f>TREND(Calibration!$A$2:$A$4,Calibration!$D$2:$D$4,G68)</f>
        <v>599.6901646843005</v>
      </c>
    </row>
    <row r="69" spans="1:12" x14ac:dyDescent="0.25">
      <c r="A69">
        <v>335091</v>
      </c>
      <c r="B69">
        <v>14.60499954</v>
      </c>
      <c r="C69">
        <v>0.58319997999999995</v>
      </c>
      <c r="D69">
        <v>766.52001953000001</v>
      </c>
      <c r="E69">
        <v>1.5456000599999999</v>
      </c>
      <c r="F69">
        <v>595.08197021000001</v>
      </c>
      <c r="G69">
        <v>1.55209994</v>
      </c>
      <c r="H69">
        <v>9.9000003020963209E+37</v>
      </c>
      <c r="J69" s="2">
        <f>TREND(Calibration!$A$2:$A$4,Calibration!$B$2:$B$4,C69)</f>
        <v>404.62508982880109</v>
      </c>
      <c r="K69" s="2">
        <f>TREND(Calibration!$A$2:$A$4,Calibration!$C$2:$C$4,E69)</f>
        <v>604.45466187944737</v>
      </c>
      <c r="L69" s="2">
        <f>TREND(Calibration!$A$2:$A$4,Calibration!$D$2:$D$4,G69)</f>
        <v>598.82701970311052</v>
      </c>
    </row>
    <row r="70" spans="1:12" x14ac:dyDescent="0.25">
      <c r="A70">
        <v>340090</v>
      </c>
      <c r="B70">
        <v>14.50800037</v>
      </c>
      <c r="C70">
        <v>0.59570003000000005</v>
      </c>
      <c r="D70">
        <v>642.86102295000001</v>
      </c>
      <c r="E70">
        <v>1.51429999</v>
      </c>
      <c r="F70">
        <v>982.47601318</v>
      </c>
      <c r="G70">
        <v>1.55050004</v>
      </c>
      <c r="H70">
        <v>1366.0860595700001</v>
      </c>
      <c r="J70" s="2">
        <f>TREND(Calibration!$A$2:$A$4,Calibration!$B$2:$B$4,C70)</f>
        <v>412.40629744530776</v>
      </c>
      <c r="K70" s="2">
        <f>TREND(Calibration!$A$2:$A$4,Calibration!$C$2:$C$4,E70)</f>
        <v>591.87207990351806</v>
      </c>
      <c r="L70" s="2">
        <f>TREND(Calibration!$A$2:$A$4,Calibration!$D$2:$D$4,G70)</f>
        <v>598.16946097742186</v>
      </c>
    </row>
    <row r="71" spans="1:12" x14ac:dyDescent="0.25">
      <c r="A71">
        <v>345090</v>
      </c>
      <c r="B71">
        <v>14.35900021</v>
      </c>
      <c r="C71">
        <v>0.60110003000000001</v>
      </c>
      <c r="D71">
        <v>1072.7540283200001</v>
      </c>
      <c r="E71">
        <v>1.48029995</v>
      </c>
      <c r="F71">
        <v>820.34600829999999</v>
      </c>
      <c r="G71">
        <v>1.5514999599999999</v>
      </c>
      <c r="H71">
        <v>9.9000003020963209E+37</v>
      </c>
      <c r="J71" s="2">
        <f>TREND(Calibration!$A$2:$A$4,Calibration!$B$2:$B$4,C71)</f>
        <v>415.76776568976561</v>
      </c>
      <c r="K71" s="2">
        <f>TREND(Calibration!$A$2:$A$4,Calibration!$C$2:$C$4,E71)</f>
        <v>578.20411396973964</v>
      </c>
      <c r="L71" s="2">
        <f>TREND(Calibration!$A$2:$A$4,Calibration!$D$2:$D$4,G71)</f>
        <v>598.58042798847907</v>
      </c>
    </row>
    <row r="72" spans="1:12" x14ac:dyDescent="0.25">
      <c r="A72">
        <v>350091</v>
      </c>
      <c r="B72">
        <v>14.255000109999999</v>
      </c>
      <c r="C72">
        <v>0.60000001999999997</v>
      </c>
      <c r="D72">
        <v>1134.2850341799999</v>
      </c>
      <c r="E72">
        <v>1.4818999799999999</v>
      </c>
      <c r="F72">
        <v>1142.2700195299999</v>
      </c>
      <c r="G72">
        <v>1.5471999599999999</v>
      </c>
      <c r="H72">
        <v>9.9000003020963209E+37</v>
      </c>
      <c r="J72" s="2">
        <f>TREND(Calibration!$A$2:$A$4,Calibration!$B$2:$B$4,C72)</f>
        <v>415.08301593354594</v>
      </c>
      <c r="K72" s="2">
        <f>TREND(Calibration!$A$2:$A$4,Calibration!$C$2:$C$4,E72)</f>
        <v>578.847323669876</v>
      </c>
      <c r="L72" s="2">
        <f>TREND(Calibration!$A$2:$A$4,Calibration!$D$2:$D$4,G72)</f>
        <v>596.81312845697028</v>
      </c>
    </row>
    <row r="73" spans="1:12" x14ac:dyDescent="0.25">
      <c r="A73">
        <v>355090</v>
      </c>
      <c r="B73">
        <v>14.18700027</v>
      </c>
      <c r="C73">
        <v>0.60159998999999997</v>
      </c>
      <c r="D73">
        <v>1076.9659423799999</v>
      </c>
      <c r="E73">
        <v>1.4737999399999999</v>
      </c>
      <c r="F73">
        <v>938.59802246000004</v>
      </c>
      <c r="G73">
        <v>1.5569000200000001</v>
      </c>
      <c r="H73">
        <v>9.9000003020963209E+37</v>
      </c>
      <c r="J73" s="2">
        <f>TREND(Calibration!$A$2:$A$4,Calibration!$B$2:$B$4,C73)</f>
        <v>416.07898784967284</v>
      </c>
      <c r="K73" s="2">
        <f>TREND(Calibration!$A$2:$A$4,Calibration!$C$2:$C$4,E73)</f>
        <v>575.59111953652075</v>
      </c>
      <c r="L73" s="2">
        <f>TREND(Calibration!$A$2:$A$4,Calibration!$D$2:$D$4,G73)</f>
        <v>600.79985206013498</v>
      </c>
    </row>
    <row r="74" spans="1:12" x14ac:dyDescent="0.25">
      <c r="A74">
        <v>360091</v>
      </c>
      <c r="B74">
        <v>14.286999700000001</v>
      </c>
      <c r="C74">
        <v>0.59670000999999995</v>
      </c>
      <c r="D74">
        <v>1100.6149902300001</v>
      </c>
      <c r="E74">
        <v>1.4613000199999999</v>
      </c>
      <c r="F74">
        <v>9.9000003020963209E+37</v>
      </c>
      <c r="G74">
        <v>1.55260003</v>
      </c>
      <c r="H74">
        <v>9.9000003020963209E+37</v>
      </c>
      <c r="J74" s="2">
        <f>TREND(Calibration!$A$2:$A$4,Calibration!$B$2:$B$4,C74)</f>
        <v>413.02877911476935</v>
      </c>
      <c r="K74" s="2">
        <f>TREND(Calibration!$A$2:$A$4,Calibration!$C$2:$C$4,E74)</f>
        <v>570.56617013249195</v>
      </c>
      <c r="L74" s="2">
        <f>TREND(Calibration!$A$2:$A$4,Calibration!$D$2:$D$4,G74)</f>
        <v>599.03255663862501</v>
      </c>
    </row>
    <row r="75" spans="1:12" x14ac:dyDescent="0.25">
      <c r="A75">
        <v>365090</v>
      </c>
      <c r="B75">
        <v>14.43999958</v>
      </c>
      <c r="C75">
        <v>0.59350002000000002</v>
      </c>
      <c r="D75">
        <v>764.05700683999999</v>
      </c>
      <c r="E75">
        <v>1.47860003</v>
      </c>
      <c r="F75">
        <v>9.9000003020963209E+37</v>
      </c>
      <c r="G75">
        <v>1.55050004</v>
      </c>
      <c r="H75">
        <v>1243.5100097699999</v>
      </c>
      <c r="J75" s="2">
        <f>TREND(Calibration!$A$2:$A$4,Calibration!$B$2:$B$4,C75)</f>
        <v>411.03680415780963</v>
      </c>
      <c r="K75" s="2">
        <f>TREND(Calibration!$A$2:$A$4,Calibration!$C$2:$C$4,E75)</f>
        <v>577.52074863692974</v>
      </c>
      <c r="L75" s="2">
        <f>TREND(Calibration!$A$2:$A$4,Calibration!$D$2:$D$4,G75)</f>
        <v>598.16946097742186</v>
      </c>
    </row>
    <row r="76" spans="1:12" x14ac:dyDescent="0.25">
      <c r="A76">
        <v>370103</v>
      </c>
      <c r="B76">
        <v>14.59899998</v>
      </c>
      <c r="C76">
        <v>0.58219999</v>
      </c>
      <c r="D76">
        <v>1138.6080322299999</v>
      </c>
      <c r="E76">
        <v>1.4943000099999999</v>
      </c>
      <c r="F76">
        <v>1148.0389404299999</v>
      </c>
      <c r="G76">
        <v>1.5509999999999999</v>
      </c>
      <c r="H76">
        <v>9.9000003020963209E+37</v>
      </c>
      <c r="J76" s="2">
        <f>TREND(Calibration!$A$2:$A$4,Calibration!$B$2:$B$4,C76)</f>
        <v>404.00260193439829</v>
      </c>
      <c r="K76" s="2">
        <f>TREND(Calibration!$A$2:$A$4,Calibration!$C$2:$C$4,E76)</f>
        <v>583.83211744123116</v>
      </c>
      <c r="L76" s="2">
        <f>TREND(Calibration!$A$2:$A$4,Calibration!$D$2:$D$4,G76)</f>
        <v>598.37494448295047</v>
      </c>
    </row>
    <row r="77" spans="1:12" x14ac:dyDescent="0.25">
      <c r="A77">
        <v>375091</v>
      </c>
      <c r="B77">
        <v>14.79399967</v>
      </c>
      <c r="C77">
        <v>0.58539998999999998</v>
      </c>
      <c r="D77">
        <v>484.03799437999999</v>
      </c>
      <c r="E77">
        <v>1.47860003</v>
      </c>
      <c r="F77">
        <v>1361.15197754</v>
      </c>
      <c r="G77">
        <v>1.5493999700000001</v>
      </c>
      <c r="H77">
        <v>1345.4670410199999</v>
      </c>
      <c r="J77" s="2">
        <f>TREND(Calibration!$A$2:$A$4,Calibration!$B$2:$B$4,C77)</f>
        <v>405.99458311629922</v>
      </c>
      <c r="K77" s="2">
        <f>TREND(Calibration!$A$2:$A$4,Calibration!$C$2:$C$4,E77)</f>
        <v>577.52074863692974</v>
      </c>
      <c r="L77" s="2">
        <f>TREND(Calibration!$A$2:$A$4,Calibration!$D$2:$D$4,G77)</f>
        <v>597.71733232727604</v>
      </c>
    </row>
    <row r="78" spans="1:12" x14ac:dyDescent="0.25">
      <c r="A78">
        <v>380092</v>
      </c>
      <c r="B78">
        <v>14.815999980000001</v>
      </c>
      <c r="C78">
        <v>0.58920002000000005</v>
      </c>
      <c r="D78">
        <v>1251.2159423799999</v>
      </c>
      <c r="E78">
        <v>1.5181000200000001</v>
      </c>
      <c r="F78">
        <v>772.88397216999999</v>
      </c>
      <c r="G78">
        <v>1.55480003</v>
      </c>
      <c r="H78">
        <v>9.9000003020963209E+37</v>
      </c>
      <c r="J78" s="2">
        <f>TREND(Calibration!$A$2:$A$4,Calibration!$B$2:$B$4,C78)</f>
        <v>408.36007944463023</v>
      </c>
      <c r="K78" s="2">
        <f>TREND(Calibration!$A$2:$A$4,Calibration!$C$2:$C$4,E78)</f>
        <v>593.39968635890261</v>
      </c>
      <c r="L78" s="2">
        <f>TREND(Calibration!$A$2:$A$4,Calibration!$D$2:$D$4,G78)</f>
        <v>599.93675639893183</v>
      </c>
    </row>
    <row r="79" spans="1:12" x14ac:dyDescent="0.25">
      <c r="A79">
        <v>385091</v>
      </c>
      <c r="B79">
        <v>14.72900009</v>
      </c>
      <c r="C79">
        <v>0.57029998000000004</v>
      </c>
      <c r="D79">
        <v>969.84698486000002</v>
      </c>
      <c r="E79">
        <v>1.48730004</v>
      </c>
      <c r="F79">
        <v>770.26000977000001</v>
      </c>
      <c r="G79">
        <v>1.55799997</v>
      </c>
      <c r="H79">
        <v>9.9000003020963209E+37</v>
      </c>
      <c r="J79" s="2">
        <f>TREND(Calibration!$A$2:$A$4,Calibration!$B$2:$B$4,C79)</f>
        <v>396.5949156892629</v>
      </c>
      <c r="K79" s="2">
        <f>TREND(Calibration!$A$2:$A$4,Calibration!$C$2:$C$4,E79)</f>
        <v>581.01813982539693</v>
      </c>
      <c r="L79" s="2">
        <f>TREND(Calibration!$A$2:$A$4,Calibration!$D$2:$D$4,G79)</f>
        <v>601.25193139029386</v>
      </c>
    </row>
    <row r="80" spans="1:12" x14ac:dyDescent="0.25">
      <c r="A80">
        <v>390091</v>
      </c>
      <c r="B80">
        <v>14.57600021</v>
      </c>
      <c r="C80">
        <v>0.58539998999999998</v>
      </c>
      <c r="D80">
        <v>572.59497069999998</v>
      </c>
      <c r="E80">
        <v>1.4883999800000001</v>
      </c>
      <c r="F80">
        <v>1200.6750488299999</v>
      </c>
      <c r="G80">
        <v>1.55480003</v>
      </c>
      <c r="H80">
        <v>940.95202637</v>
      </c>
      <c r="J80" s="2">
        <f>TREND(Calibration!$A$2:$A$4,Calibration!$B$2:$B$4,C80)</f>
        <v>405.99458311629922</v>
      </c>
      <c r="K80" s="2">
        <f>TREND(Calibration!$A$2:$A$4,Calibration!$C$2:$C$4,E80)</f>
        <v>581.46031408310967</v>
      </c>
      <c r="L80" s="2">
        <f>TREND(Calibration!$A$2:$A$4,Calibration!$D$2:$D$4,G80)</f>
        <v>599.93675639893183</v>
      </c>
    </row>
    <row r="81" spans="1:12" x14ac:dyDescent="0.25">
      <c r="A81">
        <v>395092</v>
      </c>
      <c r="B81">
        <v>14.397999759999999</v>
      </c>
      <c r="C81">
        <v>0.56969999999999998</v>
      </c>
      <c r="D81">
        <v>1289.0090332</v>
      </c>
      <c r="E81">
        <v>1.4883999800000001</v>
      </c>
      <c r="F81">
        <v>891.16497803000004</v>
      </c>
      <c r="G81">
        <v>1.55369997</v>
      </c>
      <c r="H81">
        <v>9.9000003020963209E+37</v>
      </c>
      <c r="J81" s="2">
        <f>TREND(Calibration!$A$2:$A$4,Calibration!$B$2:$B$4,C81)</f>
        <v>396.22143166753881</v>
      </c>
      <c r="K81" s="2">
        <f>TREND(Calibration!$A$2:$A$4,Calibration!$C$2:$C$4,E81)</f>
        <v>581.46031408310967</v>
      </c>
      <c r="L81" s="2">
        <f>TREND(Calibration!$A$2:$A$4,Calibration!$D$2:$D$4,G81)</f>
        <v>599.48463185878495</v>
      </c>
    </row>
    <row r="82" spans="1:12" x14ac:dyDescent="0.25">
      <c r="A82">
        <v>400091</v>
      </c>
      <c r="B82">
        <v>14.24800014</v>
      </c>
      <c r="C82">
        <v>0.57139998999999997</v>
      </c>
      <c r="D82">
        <v>710.80200194999998</v>
      </c>
      <c r="E82">
        <v>1.4883999800000001</v>
      </c>
      <c r="F82">
        <v>811.07299805000002</v>
      </c>
      <c r="G82">
        <v>1.5575000000000001</v>
      </c>
      <c r="H82">
        <v>9.9000003020963209E+37</v>
      </c>
      <c r="J82" s="2">
        <f>TREND(Calibration!$A$2:$A$4,Calibration!$B$2:$B$4,C82)</f>
        <v>397.27966544548246</v>
      </c>
      <c r="K82" s="2">
        <f>TREND(Calibration!$A$2:$A$4,Calibration!$C$2:$C$4,E82)</f>
        <v>581.46031408310967</v>
      </c>
      <c r="L82" s="2">
        <f>TREND(Calibration!$A$2:$A$4,Calibration!$D$2:$D$4,G82)</f>
        <v>601.04644377476632</v>
      </c>
    </row>
    <row r="83" spans="1:12" x14ac:dyDescent="0.25">
      <c r="A83">
        <v>405091</v>
      </c>
      <c r="B83">
        <v>14.19999981</v>
      </c>
      <c r="C83">
        <v>0.58429998000000005</v>
      </c>
      <c r="D83">
        <v>688.42797852000001</v>
      </c>
      <c r="E83">
        <v>1.4839999699999999</v>
      </c>
      <c r="F83">
        <v>795.18499756000006</v>
      </c>
      <c r="G83">
        <v>1.55209994</v>
      </c>
      <c r="H83">
        <v>9.9000003020963209E+37</v>
      </c>
      <c r="J83" s="2">
        <f>TREND(Calibration!$A$2:$A$4,Calibration!$B$2:$B$4,C83)</f>
        <v>405.30983336007961</v>
      </c>
      <c r="K83" s="2">
        <f>TREND(Calibration!$A$2:$A$4,Calibration!$C$2:$C$4,E83)</f>
        <v>579.69151655262772</v>
      </c>
      <c r="L83" s="2">
        <f>TREND(Calibration!$A$2:$A$4,Calibration!$D$2:$D$4,G83)</f>
        <v>598.82701970311052</v>
      </c>
    </row>
    <row r="84" spans="1:12" x14ac:dyDescent="0.25">
      <c r="A84">
        <v>410092</v>
      </c>
      <c r="B84">
        <v>14.24199963</v>
      </c>
      <c r="C84">
        <v>0.57349998000000002</v>
      </c>
      <c r="D84">
        <v>9.9000003020963209E+37</v>
      </c>
      <c r="E84">
        <v>1.4900000099999999</v>
      </c>
      <c r="F84">
        <v>779.39398193</v>
      </c>
      <c r="G84">
        <v>1.5613000399999999</v>
      </c>
      <c r="H84">
        <v>9.9000003020963209E+37</v>
      </c>
      <c r="J84" s="2">
        <f>TREND(Calibration!$A$2:$A$4,Calibration!$B$2:$B$4,C84)</f>
        <v>398.58689687116384</v>
      </c>
      <c r="K84" s="2">
        <f>TREND(Calibration!$A$2:$A$4,Calibration!$C$2:$C$4,E84)</f>
        <v>582.10352378324592</v>
      </c>
      <c r="L84" s="2">
        <f>TREND(Calibration!$A$2:$A$4,Calibration!$D$2:$D$4,G84)</f>
        <v>602.60825980074651</v>
      </c>
    </row>
    <row r="85" spans="1:12" x14ac:dyDescent="0.25">
      <c r="A85">
        <v>415091</v>
      </c>
      <c r="B85">
        <v>14.43700027</v>
      </c>
      <c r="C85">
        <v>0.57950002</v>
      </c>
      <c r="D85">
        <v>949.38800048999997</v>
      </c>
      <c r="E85">
        <v>1.42079997</v>
      </c>
      <c r="F85">
        <v>834.88598633000004</v>
      </c>
      <c r="G85">
        <v>1.56229997</v>
      </c>
      <c r="H85">
        <v>9.9000003020963209E+37</v>
      </c>
      <c r="J85" s="2">
        <f>TREND(Calibration!$A$2:$A$4,Calibration!$B$2:$B$4,C85)</f>
        <v>402.32188648699292</v>
      </c>
      <c r="K85" s="2">
        <f>TREND(Calibration!$A$2:$A$4,Calibration!$C$2:$C$4,E85)</f>
        <v>554.28520976549487</v>
      </c>
      <c r="L85" s="2">
        <f>TREND(Calibration!$A$2:$A$4,Calibration!$D$2:$D$4,G85)</f>
        <v>603.01923092180277</v>
      </c>
    </row>
    <row r="86" spans="1:12" x14ac:dyDescent="0.25">
      <c r="A86">
        <v>420092</v>
      </c>
      <c r="B86">
        <v>14.68000031</v>
      </c>
      <c r="C86">
        <v>0.59079999000000005</v>
      </c>
      <c r="D86">
        <v>699.52697753999996</v>
      </c>
      <c r="E86">
        <v>1.4251999900000001</v>
      </c>
      <c r="F86">
        <v>945.90502930000002</v>
      </c>
      <c r="G86">
        <v>1.5596000000000001</v>
      </c>
      <c r="H86">
        <v>9.9000003020963209E+37</v>
      </c>
      <c r="J86" s="2">
        <f>TREND(Calibration!$A$2:$A$4,Calibration!$B$2:$B$4,C86)</f>
        <v>409.35605136075714</v>
      </c>
      <c r="K86" s="2">
        <f>TREND(Calibration!$A$2:$A$4,Calibration!$C$2:$C$4,E86)</f>
        <v>556.05401131596193</v>
      </c>
      <c r="L86" s="2">
        <f>TREND(Calibration!$A$2:$A$4,Calibration!$D$2:$D$4,G86)</f>
        <v>601.9095435459684</v>
      </c>
    </row>
    <row r="87" spans="1:12" x14ac:dyDescent="0.25">
      <c r="A87">
        <v>425091</v>
      </c>
      <c r="B87">
        <v>14.83199978</v>
      </c>
      <c r="C87">
        <v>0.58050000999999996</v>
      </c>
      <c r="D87">
        <v>1357.2469482399999</v>
      </c>
      <c r="E87">
        <v>1.46619999</v>
      </c>
      <c r="F87">
        <v>803.09802246000004</v>
      </c>
      <c r="G87">
        <v>1.55799997</v>
      </c>
      <c r="H87">
        <v>9.9000003020963209E+37</v>
      </c>
      <c r="J87" s="2">
        <f>TREND(Calibration!$A$2:$A$4,Calibration!$B$2:$B$4,C87)</f>
        <v>402.94437438139573</v>
      </c>
      <c r="K87" s="2">
        <f>TREND(Calibration!$A$2:$A$4,Calibration!$C$2:$C$4,E87)</f>
        <v>572.53595084558935</v>
      </c>
      <c r="L87" s="2">
        <f>TREND(Calibration!$A$2:$A$4,Calibration!$D$2:$D$4,G87)</f>
        <v>601.25193139029386</v>
      </c>
    </row>
    <row r="88" spans="1:12" x14ac:dyDescent="0.25">
      <c r="A88">
        <v>430091</v>
      </c>
      <c r="B88">
        <v>14.916999819999999</v>
      </c>
      <c r="C88">
        <v>0.59030002000000004</v>
      </c>
      <c r="D88">
        <v>488.25399779999998</v>
      </c>
      <c r="E88">
        <v>1.49699998</v>
      </c>
      <c r="F88">
        <v>1300.1290283200001</v>
      </c>
      <c r="G88">
        <v>1.55799997</v>
      </c>
      <c r="H88">
        <v>9.9000003020963209E+37</v>
      </c>
      <c r="J88" s="2">
        <f>TREND(Calibration!$A$2:$A$4,Calibration!$B$2:$B$4,C88)</f>
        <v>409.04482297590869</v>
      </c>
      <c r="K88" s="2">
        <f>TREND(Calibration!$A$2:$A$4,Calibration!$C$2:$C$4,E88)</f>
        <v>584.91750139908027</v>
      </c>
      <c r="L88" s="2">
        <f>TREND(Calibration!$A$2:$A$4,Calibration!$D$2:$D$4,G88)</f>
        <v>601.25193139029386</v>
      </c>
    </row>
    <row r="89" spans="1:12" x14ac:dyDescent="0.25">
      <c r="A89">
        <v>435092</v>
      </c>
      <c r="B89">
        <v>14.79399967</v>
      </c>
      <c r="C89">
        <v>0.58490001999999996</v>
      </c>
      <c r="D89">
        <v>9.9000003020963209E+37</v>
      </c>
      <c r="E89">
        <v>1.4623999599999999</v>
      </c>
      <c r="F89">
        <v>988.99499512</v>
      </c>
      <c r="G89">
        <v>1.55910003</v>
      </c>
      <c r="H89">
        <v>9.9000003020963209E+37</v>
      </c>
      <c r="J89" s="2">
        <f>TREND(Calibration!$A$2:$A$4,Calibration!$B$2:$B$4,C89)</f>
        <v>405.68335473145078</v>
      </c>
      <c r="K89" s="2">
        <f>TREND(Calibration!$A$2:$A$4,Calibration!$C$2:$C$4,E89)</f>
        <v>571.00834439020468</v>
      </c>
      <c r="L89" s="2">
        <f>TREND(Calibration!$A$2:$A$4,Calibration!$D$2:$D$4,G89)</f>
        <v>601.70405593044075</v>
      </c>
    </row>
    <row r="90" spans="1:12" x14ac:dyDescent="0.25">
      <c r="A90">
        <v>440091</v>
      </c>
      <c r="B90">
        <v>14.63099957</v>
      </c>
      <c r="C90">
        <v>0.58539998999999998</v>
      </c>
      <c r="D90">
        <v>1016.38299561</v>
      </c>
      <c r="E90">
        <v>1.4467999899999999</v>
      </c>
      <c r="F90">
        <v>1087.6209716799999</v>
      </c>
      <c r="G90">
        <v>1.55910003</v>
      </c>
      <c r="H90">
        <v>9.9000003020963209E+37</v>
      </c>
      <c r="J90" s="2">
        <f>TREND(Calibration!$A$2:$A$4,Calibration!$B$2:$B$4,C90)</f>
        <v>405.99458311629922</v>
      </c>
      <c r="K90" s="2">
        <f>TREND(Calibration!$A$2:$A$4,Calibration!$C$2:$C$4,E90)</f>
        <v>564.73717945839974</v>
      </c>
      <c r="L90" s="2">
        <f>TREND(Calibration!$A$2:$A$4,Calibration!$D$2:$D$4,G90)</f>
        <v>601.70405593044075</v>
      </c>
    </row>
    <row r="91" spans="1:12" x14ac:dyDescent="0.25">
      <c r="A91">
        <v>445091</v>
      </c>
      <c r="B91">
        <v>14.5340004</v>
      </c>
      <c r="C91">
        <v>0.59130000999999999</v>
      </c>
      <c r="D91">
        <v>458.18899535999998</v>
      </c>
      <c r="E91">
        <v>1.47920001</v>
      </c>
      <c r="F91">
        <v>9.9000003020963209E+37</v>
      </c>
      <c r="G91">
        <v>1.5542000499999999</v>
      </c>
      <c r="H91">
        <v>9.9000003020963209E+37</v>
      </c>
      <c r="J91" s="2">
        <f>TREND(Calibration!$A$2:$A$4,Calibration!$B$2:$B$4,C91)</f>
        <v>409.6673108703115</v>
      </c>
      <c r="K91" s="2">
        <f>TREND(Calibration!$A$2:$A$4,Calibration!$C$2:$C$4,E91)</f>
        <v>577.76193971202702</v>
      </c>
      <c r="L91" s="2">
        <f>TREND(Calibration!$A$2:$A$4,Calibration!$D$2:$D$4,G91)</f>
        <v>599.6901646843005</v>
      </c>
    </row>
    <row r="92" spans="1:12" x14ac:dyDescent="0.25">
      <c r="A92">
        <v>450091</v>
      </c>
      <c r="B92">
        <v>14.31000042</v>
      </c>
      <c r="C92">
        <v>0.58590001000000003</v>
      </c>
      <c r="D92">
        <v>9.9000003020963209E+37</v>
      </c>
      <c r="E92">
        <v>1.5028999999999999</v>
      </c>
      <c r="F92">
        <v>1368.3649902300001</v>
      </c>
      <c r="G92">
        <v>1.55369997</v>
      </c>
      <c r="H92">
        <v>9.9000003020963209E+37</v>
      </c>
      <c r="J92" s="2">
        <f>TREND(Calibration!$A$2:$A$4,Calibration!$B$2:$B$4,C92)</f>
        <v>406.30584262585364</v>
      </c>
      <c r="K92" s="2">
        <f>TREND(Calibration!$A$2:$A$4,Calibration!$C$2:$C$4,E92)</f>
        <v>587.28930073721654</v>
      </c>
      <c r="L92" s="2">
        <f>TREND(Calibration!$A$2:$A$4,Calibration!$D$2:$D$4,G92)</f>
        <v>599.48463185878495</v>
      </c>
    </row>
    <row r="93" spans="1:12" x14ac:dyDescent="0.25">
      <c r="A93">
        <v>455091</v>
      </c>
      <c r="B93">
        <v>14.24199963</v>
      </c>
      <c r="C93">
        <v>0.58270001000000005</v>
      </c>
      <c r="D93">
        <v>733.67401123000002</v>
      </c>
      <c r="E93">
        <v>1.4921</v>
      </c>
      <c r="F93">
        <v>1282.20996094</v>
      </c>
      <c r="G93">
        <v>1.5532000100000001</v>
      </c>
      <c r="H93">
        <v>9.9000003020963209E+37</v>
      </c>
      <c r="J93" s="2">
        <f>TREND(Calibration!$A$2:$A$4,Calibration!$B$2:$B$4,C93)</f>
        <v>404.3138614439527</v>
      </c>
      <c r="K93" s="2">
        <f>TREND(Calibration!$A$2:$A$4,Calibration!$C$2:$C$4,E93)</f>
        <v>582.94771666599763</v>
      </c>
      <c r="L93" s="2">
        <f>TREND(Calibration!$A$2:$A$4,Calibration!$D$2:$D$4,G93)</f>
        <v>599.27914835325635</v>
      </c>
    </row>
    <row r="94" spans="1:12" x14ac:dyDescent="0.25">
      <c r="A94">
        <v>460091</v>
      </c>
      <c r="B94">
        <v>14.29699993</v>
      </c>
      <c r="C94">
        <v>0.58590001000000003</v>
      </c>
      <c r="D94">
        <v>36.45500183</v>
      </c>
      <c r="E94">
        <v>1.4450999499999999</v>
      </c>
      <c r="F94">
        <v>9.9000003020963209E+37</v>
      </c>
      <c r="G94">
        <v>1.5563999399999999</v>
      </c>
      <c r="H94">
        <v>9.9000003020963209E+37</v>
      </c>
      <c r="J94" s="2">
        <f>TREND(Calibration!$A$2:$A$4,Calibration!$B$2:$B$4,C94)</f>
        <v>406.30584262585364</v>
      </c>
      <c r="K94" s="2">
        <f>TREND(Calibration!$A$2:$A$4,Calibration!$C$2:$C$4,E94)</f>
        <v>564.05376588576689</v>
      </c>
      <c r="L94" s="2">
        <f>TREND(Calibration!$A$2:$A$4,Calibration!$D$2:$D$4,G94)</f>
        <v>600.59431923461932</v>
      </c>
    </row>
    <row r="95" spans="1:12" x14ac:dyDescent="0.25">
      <c r="A95">
        <v>465091</v>
      </c>
      <c r="B95">
        <v>14.385000229999999</v>
      </c>
      <c r="C95">
        <v>0.58429998000000005</v>
      </c>
      <c r="D95">
        <v>998.10699463000003</v>
      </c>
      <c r="E95">
        <v>1.4380999800000001</v>
      </c>
      <c r="F95">
        <v>1263.8520507799999</v>
      </c>
      <c r="G95">
        <v>1.5575000000000001</v>
      </c>
      <c r="H95">
        <v>9.9000003020963209E+37</v>
      </c>
      <c r="J95" s="2">
        <f>TREND(Calibration!$A$2:$A$4,Calibration!$B$2:$B$4,C95)</f>
        <v>405.30983336007961</v>
      </c>
      <c r="K95" s="2">
        <f>TREND(Calibration!$A$2:$A$4,Calibration!$C$2:$C$4,E95)</f>
        <v>561.23978826993266</v>
      </c>
      <c r="L95" s="2">
        <f>TREND(Calibration!$A$2:$A$4,Calibration!$D$2:$D$4,G95)</f>
        <v>601.04644377476632</v>
      </c>
    </row>
    <row r="96" spans="1:12" x14ac:dyDescent="0.25">
      <c r="A96">
        <v>470091</v>
      </c>
      <c r="B96">
        <v>14.48499966</v>
      </c>
      <c r="C96">
        <v>0.58160000999999995</v>
      </c>
      <c r="D96">
        <v>880.38702393000005</v>
      </c>
      <c r="E96">
        <v>1.46570003</v>
      </c>
      <c r="F96">
        <v>1259.29003906</v>
      </c>
      <c r="G96">
        <v>1.55480003</v>
      </c>
      <c r="H96">
        <v>9.9000003020963209E+37</v>
      </c>
      <c r="J96" s="2">
        <f>TREND(Calibration!$A$2:$A$4,Calibration!$B$2:$B$4,C96)</f>
        <v>403.62911791267419</v>
      </c>
      <c r="K96" s="2">
        <f>TREND(Calibration!$A$2:$A$4,Calibration!$C$2:$C$4,E96)</f>
        <v>572.3349676629739</v>
      </c>
      <c r="L96" s="2">
        <f>TREND(Calibration!$A$2:$A$4,Calibration!$D$2:$D$4,G96)</f>
        <v>599.93675639893183</v>
      </c>
    </row>
    <row r="97" spans="1:12" x14ac:dyDescent="0.25">
      <c r="A97">
        <v>475091</v>
      </c>
      <c r="B97">
        <v>14.65100002</v>
      </c>
      <c r="C97">
        <v>0.59079999000000005</v>
      </c>
      <c r="D97">
        <v>537</v>
      </c>
      <c r="E97">
        <v>1.4683999999999999</v>
      </c>
      <c r="F97">
        <v>9.9000003020963209E+37</v>
      </c>
      <c r="G97">
        <v>1.5585999500000001</v>
      </c>
      <c r="H97">
        <v>9.9000003020963209E+37</v>
      </c>
      <c r="J97" s="2">
        <f>TREND(Calibration!$A$2:$A$4,Calibration!$B$2:$B$4,C97)</f>
        <v>409.35605136075714</v>
      </c>
      <c r="K97" s="2">
        <f>TREND(Calibration!$A$2:$A$4,Calibration!$C$2:$C$4,E97)</f>
        <v>573.42035162082277</v>
      </c>
      <c r="L97" s="2">
        <f>TREND(Calibration!$A$2:$A$4,Calibration!$D$2:$D$4,G97)</f>
        <v>601.4985231049252</v>
      </c>
    </row>
    <row r="98" spans="1:12" x14ac:dyDescent="0.25">
      <c r="A98">
        <v>480102</v>
      </c>
      <c r="B98">
        <v>14.59599972</v>
      </c>
      <c r="C98">
        <v>0.58160000999999995</v>
      </c>
      <c r="D98">
        <v>527.11798095999995</v>
      </c>
      <c r="E98">
        <v>1.47109997</v>
      </c>
      <c r="F98">
        <v>1265.2280273399999</v>
      </c>
      <c r="G98">
        <v>1.55480003</v>
      </c>
      <c r="H98">
        <v>9.9000003020963209E+37</v>
      </c>
      <c r="J98" s="2">
        <f>TREND(Calibration!$A$2:$A$4,Calibration!$B$2:$B$4,C98)</f>
        <v>403.62911791267419</v>
      </c>
      <c r="K98" s="2">
        <f>TREND(Calibration!$A$2:$A$4,Calibration!$C$2:$C$4,E98)</f>
        <v>574.50573557867187</v>
      </c>
      <c r="L98" s="2">
        <f>TREND(Calibration!$A$2:$A$4,Calibration!$D$2:$D$4,G98)</f>
        <v>599.93675639893183</v>
      </c>
    </row>
    <row r="99" spans="1:12" x14ac:dyDescent="0.25">
      <c r="A99">
        <v>485092</v>
      </c>
      <c r="B99">
        <v>14.489000320000001</v>
      </c>
      <c r="C99">
        <v>0.59299999000000003</v>
      </c>
      <c r="D99">
        <v>778.15502930000002</v>
      </c>
      <c r="E99">
        <v>1.4380999800000001</v>
      </c>
      <c r="F99">
        <v>1257.7459716799999</v>
      </c>
      <c r="G99">
        <v>1.5552999999999999</v>
      </c>
      <c r="H99">
        <v>9.9000003020963209E+37</v>
      </c>
      <c r="J99" s="2">
        <f>TREND(Calibration!$A$2:$A$4,Calibration!$B$2:$B$4,C99)</f>
        <v>410.72553842331405</v>
      </c>
      <c r="K99" s="2">
        <f>TREND(Calibration!$A$2:$A$4,Calibration!$C$2:$C$4,E99)</f>
        <v>561.23978826993266</v>
      </c>
      <c r="L99" s="2">
        <f>TREND(Calibration!$A$2:$A$4,Calibration!$D$2:$D$4,G99)</f>
        <v>600.14224401445938</v>
      </c>
    </row>
    <row r="100" spans="1:12" x14ac:dyDescent="0.25">
      <c r="A100">
        <v>490092</v>
      </c>
      <c r="B100">
        <v>14.291000370000001</v>
      </c>
      <c r="C100">
        <v>0.58810001999999995</v>
      </c>
      <c r="D100">
        <v>9.9000003020963209E+37</v>
      </c>
      <c r="E100">
        <v>1.4407999499999999</v>
      </c>
      <c r="F100">
        <v>783.33099364999998</v>
      </c>
      <c r="G100">
        <v>1.55480003</v>
      </c>
      <c r="H100">
        <v>9.9000003020963209E+37</v>
      </c>
      <c r="J100" s="2">
        <f>TREND(Calibration!$A$2:$A$4,Calibration!$B$2:$B$4,C100)</f>
        <v>407.67533591335172</v>
      </c>
      <c r="K100" s="2">
        <f>TREND(Calibration!$A$2:$A$4,Calibration!$C$2:$C$4,E100)</f>
        <v>562.32517222778154</v>
      </c>
      <c r="L100" s="2">
        <f>TREND(Calibration!$A$2:$A$4,Calibration!$D$2:$D$4,G100)</f>
        <v>599.93675639893183</v>
      </c>
    </row>
    <row r="101" spans="1:12" x14ac:dyDescent="0.25">
      <c r="A101">
        <v>495087</v>
      </c>
      <c r="B101">
        <v>14.19999981</v>
      </c>
      <c r="C101">
        <v>0.58160000999999995</v>
      </c>
      <c r="D101">
        <v>734.27301024999997</v>
      </c>
      <c r="E101">
        <v>1.44239998</v>
      </c>
      <c r="F101">
        <v>905.95202637</v>
      </c>
      <c r="G101">
        <v>1.5569000200000001</v>
      </c>
      <c r="H101">
        <v>9.9000003020963209E+37</v>
      </c>
      <c r="J101" s="2">
        <f>TREND(Calibration!$A$2:$A$4,Calibration!$B$2:$B$4,C101)</f>
        <v>403.62911791267419</v>
      </c>
      <c r="K101" s="2">
        <f>TREND(Calibration!$A$2:$A$4,Calibration!$C$2:$C$4,E101)</f>
        <v>562.9683819279179</v>
      </c>
      <c r="L101" s="2">
        <f>TREND(Calibration!$A$2:$A$4,Calibration!$D$2:$D$4,G101)</f>
        <v>600.79985206013498</v>
      </c>
    </row>
    <row r="102" spans="1:12" x14ac:dyDescent="0.25">
      <c r="A102">
        <v>500087</v>
      </c>
      <c r="B102">
        <v>14.192999840000001</v>
      </c>
      <c r="C102">
        <v>0.58810001999999995</v>
      </c>
      <c r="D102">
        <v>925.82501220999995</v>
      </c>
      <c r="E102">
        <v>1.41760004</v>
      </c>
      <c r="F102">
        <v>759.73101807</v>
      </c>
      <c r="G102">
        <v>1.5596000000000001</v>
      </c>
      <c r="H102">
        <v>9.9000003020963209E+37</v>
      </c>
      <c r="J102" s="2">
        <f>TREND(Calibration!$A$2:$A$4,Calibration!$B$2:$B$4,C102)</f>
        <v>407.67533591335172</v>
      </c>
      <c r="K102" s="2">
        <f>TREND(Calibration!$A$2:$A$4,Calibration!$C$2:$C$4,E102)</f>
        <v>552.99884262503042</v>
      </c>
      <c r="L102" s="2">
        <f>TREND(Calibration!$A$2:$A$4,Calibration!$D$2:$D$4,G102)</f>
        <v>601.9095435459684</v>
      </c>
    </row>
    <row r="103" spans="1:12" x14ac:dyDescent="0.25">
      <c r="A103">
        <v>505090</v>
      </c>
      <c r="B103">
        <v>14.21899986</v>
      </c>
      <c r="C103">
        <v>0.57889997999999998</v>
      </c>
      <c r="D103">
        <v>1086.5970459</v>
      </c>
      <c r="E103">
        <v>1.44780004</v>
      </c>
      <c r="F103">
        <v>787.25799560999997</v>
      </c>
      <c r="G103">
        <v>1.5569000200000001</v>
      </c>
      <c r="H103">
        <v>9.9000003020963209E+37</v>
      </c>
      <c r="J103" s="2">
        <f>TREND(Calibration!$A$2:$A$4,Calibration!$B$2:$B$4,C103)</f>
        <v>401.9483651156217</v>
      </c>
      <c r="K103" s="2">
        <f>TREND(Calibration!$A$2:$A$4,Calibration!$C$2:$C$4,E103)</f>
        <v>565.13919808343883</v>
      </c>
      <c r="L103" s="2">
        <f>TREND(Calibration!$A$2:$A$4,Calibration!$D$2:$D$4,G103)</f>
        <v>600.79985206013498</v>
      </c>
    </row>
    <row r="104" spans="1:12" x14ac:dyDescent="0.25">
      <c r="A104">
        <v>510087</v>
      </c>
      <c r="B104">
        <v>14.307000159999999</v>
      </c>
      <c r="C104">
        <v>0.57679999000000004</v>
      </c>
      <c r="D104">
        <v>1087.0899658200001</v>
      </c>
      <c r="E104">
        <v>1.4543000500000001</v>
      </c>
      <c r="F104">
        <v>850.83599853999999</v>
      </c>
      <c r="G104">
        <v>1.5532000100000001</v>
      </c>
      <c r="H104">
        <v>9.9000003020963209E+37</v>
      </c>
      <c r="J104" s="2">
        <f>TREND(Calibration!$A$2:$A$4,Calibration!$B$2:$B$4,C104)</f>
        <v>400.64113368994043</v>
      </c>
      <c r="K104" s="2">
        <f>TREND(Calibration!$A$2:$A$4,Calibration!$C$2:$C$4,E104)</f>
        <v>567.75219251665783</v>
      </c>
      <c r="L104" s="2">
        <f>TREND(Calibration!$A$2:$A$4,Calibration!$D$2:$D$4,G104)</f>
        <v>599.27914835325635</v>
      </c>
    </row>
    <row r="105" spans="1:12" x14ac:dyDescent="0.25">
      <c r="A105">
        <v>515109</v>
      </c>
      <c r="B105">
        <v>14.527999879999999</v>
      </c>
      <c r="C105">
        <v>0.58700001000000002</v>
      </c>
      <c r="D105">
        <v>562.08300781000003</v>
      </c>
      <c r="E105">
        <v>1.46080005</v>
      </c>
      <c r="F105">
        <v>1156.63098145</v>
      </c>
      <c r="G105">
        <v>1.5585999500000001</v>
      </c>
      <c r="H105">
        <v>9.9000003020963209E+37</v>
      </c>
      <c r="J105" s="2">
        <f>TREND(Calibration!$A$2:$A$4,Calibration!$B$2:$B$4,C105)</f>
        <v>406.9905861571321</v>
      </c>
      <c r="K105" s="2">
        <f>TREND(Calibration!$A$2:$A$4,Calibration!$C$2:$C$4,E105)</f>
        <v>570.36518292989138</v>
      </c>
      <c r="L105" s="2">
        <f>TREND(Calibration!$A$2:$A$4,Calibration!$D$2:$D$4,G105)</f>
        <v>601.4985231049252</v>
      </c>
    </row>
    <row r="106" spans="1:12" x14ac:dyDescent="0.25">
      <c r="A106">
        <v>520090</v>
      </c>
      <c r="B106">
        <v>14.60900021</v>
      </c>
      <c r="C106">
        <v>0.58649998999999997</v>
      </c>
      <c r="D106">
        <v>1075.0949707</v>
      </c>
      <c r="E106">
        <v>1.51859999</v>
      </c>
      <c r="F106">
        <v>9.9000003020963209E+37</v>
      </c>
      <c r="G106">
        <v>1.5613000399999999</v>
      </c>
      <c r="H106">
        <v>9.9000003020963209E+37</v>
      </c>
      <c r="J106" s="2">
        <f>TREND(Calibration!$A$2:$A$4,Calibration!$B$2:$B$4,C106)</f>
        <v>406.67932664757768</v>
      </c>
      <c r="K106" s="2">
        <f>TREND(Calibration!$A$2:$A$4,Calibration!$C$2:$C$4,E106)</f>
        <v>593.6006735615033</v>
      </c>
      <c r="L106" s="2">
        <f>TREND(Calibration!$A$2:$A$4,Calibration!$D$2:$D$4,G106)</f>
        <v>602.60825980074651</v>
      </c>
    </row>
    <row r="107" spans="1:12" x14ac:dyDescent="0.25">
      <c r="A107">
        <v>525087</v>
      </c>
      <c r="B107">
        <v>14.52099991</v>
      </c>
      <c r="C107">
        <v>0.58109999000000001</v>
      </c>
      <c r="D107">
        <v>1075.5489502</v>
      </c>
      <c r="E107">
        <v>1.45159996</v>
      </c>
      <c r="F107">
        <v>1335.0770263700001</v>
      </c>
      <c r="G107">
        <v>1.5601999799999999</v>
      </c>
      <c r="H107">
        <v>9.9000003020963209E+37</v>
      </c>
      <c r="J107" s="2">
        <f>TREND(Calibration!$A$2:$A$4,Calibration!$B$2:$B$4,C107)</f>
        <v>403.31785840311983</v>
      </c>
      <c r="K107" s="2">
        <f>TREND(Calibration!$A$2:$A$4,Calibration!$C$2:$C$4,E107)</f>
        <v>566.66676031898578</v>
      </c>
      <c r="L107" s="2">
        <f>TREND(Calibration!$A$2:$A$4,Calibration!$D$2:$D$4,G107)</f>
        <v>602.15613526059963</v>
      </c>
    </row>
    <row r="108" spans="1:12" x14ac:dyDescent="0.25">
      <c r="A108">
        <v>530087</v>
      </c>
      <c r="B108">
        <v>14.411000250000001</v>
      </c>
      <c r="C108">
        <v>0.58380001999999998</v>
      </c>
      <c r="D108">
        <v>694.85699463000003</v>
      </c>
      <c r="E108">
        <v>1.4726999999999999</v>
      </c>
      <c r="F108">
        <v>9.9000003020963209E+37</v>
      </c>
      <c r="G108">
        <v>1.5666999800000001</v>
      </c>
      <c r="H108">
        <v>9.9000003020963209E+37</v>
      </c>
      <c r="J108" s="2">
        <f>TREND(Calibration!$A$2:$A$4,Calibration!$B$2:$B$4,C108)</f>
        <v>404.99861120017232</v>
      </c>
      <c r="K108" s="2">
        <f>TREND(Calibration!$A$2:$A$4,Calibration!$C$2:$C$4,E108)</f>
        <v>575.14894527880813</v>
      </c>
      <c r="L108" s="2">
        <f>TREND(Calibration!$A$2:$A$4,Calibration!$D$2:$D$4,G108)</f>
        <v>604.82763455241547</v>
      </c>
    </row>
    <row r="109" spans="1:12" x14ac:dyDescent="0.25">
      <c r="A109">
        <v>535087</v>
      </c>
      <c r="B109">
        <v>14.25199986</v>
      </c>
      <c r="C109">
        <v>0.58969998000000001</v>
      </c>
      <c r="D109">
        <v>656.17700194999998</v>
      </c>
      <c r="E109">
        <v>1.4543000500000001</v>
      </c>
      <c r="F109">
        <v>9.9000003020963209E+37</v>
      </c>
      <c r="G109">
        <v>1.5596000000000001</v>
      </c>
      <c r="H109">
        <v>9.9000003020963209E+37</v>
      </c>
      <c r="J109" s="2">
        <f>TREND(Calibration!$A$2:$A$4,Calibration!$B$2:$B$4,C109)</f>
        <v>408.67130160453746</v>
      </c>
      <c r="K109" s="2">
        <f>TREND(Calibration!$A$2:$A$4,Calibration!$C$2:$C$4,E109)</f>
        <v>567.75219251665783</v>
      </c>
      <c r="L109" s="2">
        <f>TREND(Calibration!$A$2:$A$4,Calibration!$D$2:$D$4,G109)</f>
        <v>601.9095435459684</v>
      </c>
    </row>
    <row r="110" spans="1:12" x14ac:dyDescent="0.25">
      <c r="A110">
        <v>540087</v>
      </c>
      <c r="B110">
        <v>14.09599972</v>
      </c>
      <c r="C110">
        <v>0.58810001999999995</v>
      </c>
      <c r="D110">
        <v>1304.2860107399999</v>
      </c>
      <c r="E110">
        <v>1.4337999800000001</v>
      </c>
      <c r="F110">
        <v>9.9000003020963209E+37</v>
      </c>
      <c r="G110">
        <v>1.56400001</v>
      </c>
      <c r="H110">
        <v>9.9000003020963209E+37</v>
      </c>
      <c r="J110" s="2">
        <f>TREND(Calibration!$A$2:$A$4,Calibration!$B$2:$B$4,C110)</f>
        <v>407.67533591335172</v>
      </c>
      <c r="K110" s="2">
        <f>TREND(Calibration!$A$2:$A$4,Calibration!$C$2:$C$4,E110)</f>
        <v>559.5111946119473</v>
      </c>
      <c r="L110" s="2">
        <f>TREND(Calibration!$A$2:$A$4,Calibration!$D$2:$D$4,G110)</f>
        <v>603.71794717658099</v>
      </c>
    </row>
    <row r="111" spans="1:12" x14ac:dyDescent="0.25">
      <c r="A111">
        <v>545087</v>
      </c>
      <c r="B111">
        <v>14.01799965</v>
      </c>
      <c r="C111">
        <v>0.58810001999999995</v>
      </c>
      <c r="D111">
        <v>680.47802734000004</v>
      </c>
      <c r="E111">
        <v>1.4191999399999999</v>
      </c>
      <c r="F111">
        <v>9.9000003020963209E+37</v>
      </c>
      <c r="G111">
        <v>1.5607000600000001</v>
      </c>
      <c r="H111">
        <v>9.9000003020963209E+37</v>
      </c>
      <c r="J111" s="2">
        <f>TREND(Calibration!$A$2:$A$4,Calibration!$B$2:$B$4,C111)</f>
        <v>407.67533591335172</v>
      </c>
      <c r="K111" s="2">
        <f>TREND(Calibration!$A$2:$A$4,Calibration!$C$2:$C$4,E111)</f>
        <v>553.6420000653585</v>
      </c>
      <c r="L111" s="2">
        <f>TREND(Calibration!$A$2:$A$4,Calibration!$D$2:$D$4,G111)</f>
        <v>602.36166808611529</v>
      </c>
    </row>
    <row r="112" spans="1:12" x14ac:dyDescent="0.25">
      <c r="A112">
        <v>550087</v>
      </c>
      <c r="B112">
        <v>14.114999770000001</v>
      </c>
      <c r="C112">
        <v>0.58859998000000002</v>
      </c>
      <c r="D112">
        <v>681.21997069999998</v>
      </c>
      <c r="E112">
        <v>1.43920004</v>
      </c>
      <c r="F112">
        <v>9.9000003020963209E+37</v>
      </c>
      <c r="G112">
        <v>1.56289995</v>
      </c>
      <c r="H112">
        <v>1322.91503906</v>
      </c>
      <c r="J112" s="2">
        <f>TREND(Calibration!$A$2:$A$4,Calibration!$B$2:$B$4,C112)</f>
        <v>407.986558073259</v>
      </c>
      <c r="K112" s="2">
        <f>TREND(Calibration!$A$2:$A$4,Calibration!$C$2:$C$4,E112)</f>
        <v>561.68201076746823</v>
      </c>
      <c r="L112" s="2">
        <f>TREND(Calibration!$A$2:$A$4,Calibration!$D$2:$D$4,G112)</f>
        <v>603.26582263643411</v>
      </c>
    </row>
    <row r="113" spans="1:12" x14ac:dyDescent="0.25">
      <c r="A113">
        <v>555087</v>
      </c>
      <c r="B113">
        <v>14.29399967</v>
      </c>
      <c r="C113">
        <v>0.57840002000000001</v>
      </c>
      <c r="D113">
        <v>762.96099853999999</v>
      </c>
      <c r="E113">
        <v>1.4731999600000001</v>
      </c>
      <c r="F113">
        <v>9.9000003020963209E+37</v>
      </c>
      <c r="G113">
        <v>1.5666999800000001</v>
      </c>
      <c r="H113">
        <v>9.9000003020963209E+37</v>
      </c>
      <c r="J113" s="2">
        <f>TREND(Calibration!$A$2:$A$4,Calibration!$B$2:$B$4,C113)</f>
        <v>401.63714295571447</v>
      </c>
      <c r="K113" s="2">
        <f>TREND(Calibration!$A$2:$A$4,Calibration!$C$2:$C$4,E113)</f>
        <v>575.34992846142359</v>
      </c>
      <c r="L113" s="2">
        <f>TREND(Calibration!$A$2:$A$4,Calibration!$D$2:$D$4,G113)</f>
        <v>604.82763455241547</v>
      </c>
    </row>
    <row r="114" spans="1:12" x14ac:dyDescent="0.25">
      <c r="A114">
        <v>560090</v>
      </c>
      <c r="B114">
        <v>14.50800037</v>
      </c>
      <c r="C114">
        <v>0.57459998000000001</v>
      </c>
      <c r="D114">
        <v>1142.9360351600001</v>
      </c>
      <c r="E114">
        <v>1.48029995</v>
      </c>
      <c r="F114">
        <v>768.98999022999999</v>
      </c>
      <c r="G114">
        <v>1.55260003</v>
      </c>
      <c r="H114">
        <v>1343.7760009799999</v>
      </c>
      <c r="J114" s="2">
        <f>TREND(Calibration!$A$2:$A$4,Calibration!$B$2:$B$4,C114)</f>
        <v>399.2716404024423</v>
      </c>
      <c r="K114" s="2">
        <f>TREND(Calibration!$A$2:$A$4,Calibration!$C$2:$C$4,E114)</f>
        <v>578.20411396973964</v>
      </c>
      <c r="L114" s="2">
        <f>TREND(Calibration!$A$2:$A$4,Calibration!$D$2:$D$4,G114)</f>
        <v>599.03255663862501</v>
      </c>
    </row>
    <row r="115" spans="1:12" x14ac:dyDescent="0.25">
      <c r="A115">
        <v>565091</v>
      </c>
      <c r="B115">
        <v>14.68299961</v>
      </c>
      <c r="C115">
        <v>0.58160000999999995</v>
      </c>
      <c r="D115">
        <v>1003.98400879</v>
      </c>
      <c r="E115">
        <v>1.4722000399999999</v>
      </c>
      <c r="F115">
        <v>509.33401488999999</v>
      </c>
      <c r="G115">
        <v>1.55260003</v>
      </c>
      <c r="H115">
        <v>9.9000003020963209E+37</v>
      </c>
      <c r="J115" s="2">
        <f>TREND(Calibration!$A$2:$A$4,Calibration!$B$2:$B$4,C115)</f>
        <v>403.62911791267419</v>
      </c>
      <c r="K115" s="2">
        <f>TREND(Calibration!$A$2:$A$4,Calibration!$C$2:$C$4,E115)</f>
        <v>574.94796209619267</v>
      </c>
      <c r="L115" s="2">
        <f>TREND(Calibration!$A$2:$A$4,Calibration!$D$2:$D$4,G115)</f>
        <v>599.03255663862501</v>
      </c>
    </row>
    <row r="116" spans="1:12" x14ac:dyDescent="0.25">
      <c r="A116">
        <v>570090</v>
      </c>
      <c r="B116">
        <v>14.708999629999999</v>
      </c>
      <c r="C116">
        <v>0.58380001999999998</v>
      </c>
      <c r="D116">
        <v>980.47302246000004</v>
      </c>
      <c r="E116">
        <v>1.4894000300000001</v>
      </c>
      <c r="F116">
        <v>409.45700073</v>
      </c>
      <c r="G116">
        <v>1.55209994</v>
      </c>
      <c r="H116">
        <v>9.9000003020963209E+37</v>
      </c>
      <c r="J116" s="2">
        <f>TREND(Calibration!$A$2:$A$4,Calibration!$B$2:$B$4,C116)</f>
        <v>404.99861120017232</v>
      </c>
      <c r="K116" s="2">
        <f>TREND(Calibration!$A$2:$A$4,Calibration!$C$2:$C$4,E116)</f>
        <v>581.86233270814876</v>
      </c>
      <c r="L116" s="2">
        <f>TREND(Calibration!$A$2:$A$4,Calibration!$D$2:$D$4,G116)</f>
        <v>598.82701970311052</v>
      </c>
    </row>
    <row r="117" spans="1:12" x14ac:dyDescent="0.25">
      <c r="A117">
        <v>575091</v>
      </c>
      <c r="B117">
        <v>14.588999749999999</v>
      </c>
      <c r="C117">
        <v>0.58859998000000002</v>
      </c>
      <c r="D117">
        <v>9.9000003020963209E+37</v>
      </c>
      <c r="E117">
        <v>1.48029995</v>
      </c>
      <c r="F117">
        <v>162.31399536000001</v>
      </c>
      <c r="G117">
        <v>1.5514999599999999</v>
      </c>
      <c r="H117">
        <v>9.9000003020963209E+37</v>
      </c>
      <c r="J117" s="2">
        <f>TREND(Calibration!$A$2:$A$4,Calibration!$B$2:$B$4,C117)</f>
        <v>407.986558073259</v>
      </c>
      <c r="K117" s="2">
        <f>TREND(Calibration!$A$2:$A$4,Calibration!$C$2:$C$4,E117)</f>
        <v>578.20411396973964</v>
      </c>
      <c r="L117" s="2">
        <f>TREND(Calibration!$A$2:$A$4,Calibration!$D$2:$D$4,G117)</f>
        <v>598.58042798847907</v>
      </c>
    </row>
    <row r="118" spans="1:12" x14ac:dyDescent="0.25">
      <c r="A118">
        <v>580091</v>
      </c>
      <c r="B118">
        <v>14.42399979</v>
      </c>
      <c r="C118">
        <v>0.58319997999999995</v>
      </c>
      <c r="D118">
        <v>1064.4919433600001</v>
      </c>
      <c r="E118">
        <v>1.4780999399999999</v>
      </c>
      <c r="F118">
        <v>442.65600585999999</v>
      </c>
      <c r="G118">
        <v>1.55369997</v>
      </c>
      <c r="H118">
        <v>9.9000003020963209E+37</v>
      </c>
      <c r="J118" s="2">
        <f>TREND(Calibration!$A$2:$A$4,Calibration!$B$2:$B$4,C118)</f>
        <v>404.62508982880109</v>
      </c>
      <c r="K118" s="2">
        <f>TREND(Calibration!$A$2:$A$4,Calibration!$C$2:$C$4,E118)</f>
        <v>577.31971319450611</v>
      </c>
      <c r="L118" s="2">
        <f>TREND(Calibration!$A$2:$A$4,Calibration!$D$2:$D$4,G118)</f>
        <v>599.48463185878495</v>
      </c>
    </row>
    <row r="119" spans="1:12" x14ac:dyDescent="0.25">
      <c r="A119">
        <v>585090</v>
      </c>
      <c r="B119">
        <v>14.277999879999999</v>
      </c>
      <c r="C119">
        <v>0.57779997999999999</v>
      </c>
      <c r="D119">
        <v>656.90698241999996</v>
      </c>
      <c r="E119">
        <v>1.49380004</v>
      </c>
      <c r="F119">
        <v>622.49102783000001</v>
      </c>
      <c r="G119">
        <v>1.5514999599999999</v>
      </c>
      <c r="H119">
        <v>9.9000003020963209E+37</v>
      </c>
      <c r="J119" s="2">
        <f>TREND(Calibration!$A$2:$A$4,Calibration!$B$2:$B$4,C119)</f>
        <v>401.26362158434324</v>
      </c>
      <c r="K119" s="2">
        <f>TREND(Calibration!$A$2:$A$4,Calibration!$C$2:$C$4,E119)</f>
        <v>583.63113023863059</v>
      </c>
      <c r="L119" s="2">
        <f>TREND(Calibration!$A$2:$A$4,Calibration!$D$2:$D$4,G119)</f>
        <v>598.58042798847907</v>
      </c>
    </row>
    <row r="120" spans="1:12" x14ac:dyDescent="0.25">
      <c r="A120">
        <v>590091</v>
      </c>
      <c r="B120">
        <v>14.11200047</v>
      </c>
      <c r="C120">
        <v>0.57999997999999997</v>
      </c>
      <c r="D120">
        <v>1164.7850341799999</v>
      </c>
      <c r="E120">
        <v>1.4457000499999999</v>
      </c>
      <c r="F120">
        <v>438.95199585</v>
      </c>
      <c r="G120">
        <v>1.55050004</v>
      </c>
      <c r="H120">
        <v>9.9000003020963209E+37</v>
      </c>
      <c r="J120" s="2">
        <f>TREND(Calibration!$A$2:$A$4,Calibration!$B$2:$B$4,C120)</f>
        <v>402.63310864690015</v>
      </c>
      <c r="K120" s="2">
        <f>TREND(Calibration!$A$2:$A$4,Calibration!$C$2:$C$4,E120)</f>
        <v>564.29500520068711</v>
      </c>
      <c r="L120" s="2">
        <f>TREND(Calibration!$A$2:$A$4,Calibration!$D$2:$D$4,G120)</f>
        <v>598.16946097742186</v>
      </c>
    </row>
    <row r="121" spans="1:12" x14ac:dyDescent="0.25">
      <c r="A121">
        <v>595091</v>
      </c>
      <c r="B121">
        <v>14.00199986</v>
      </c>
      <c r="C121">
        <v>0.59130000999999999</v>
      </c>
      <c r="D121">
        <v>1125.9830322299999</v>
      </c>
      <c r="E121">
        <v>1.47539997</v>
      </c>
      <c r="F121">
        <v>320.69000244</v>
      </c>
      <c r="G121">
        <v>1.5509999999999999</v>
      </c>
      <c r="H121">
        <v>9.9000003020963209E+37</v>
      </c>
      <c r="J121" s="2">
        <f>TREND(Calibration!$A$2:$A$4,Calibration!$B$2:$B$4,C121)</f>
        <v>409.6673108703115</v>
      </c>
      <c r="K121" s="2">
        <f>TREND(Calibration!$A$2:$A$4,Calibration!$C$2:$C$4,E121)</f>
        <v>576.23432923665712</v>
      </c>
      <c r="L121" s="2">
        <f>TREND(Calibration!$A$2:$A$4,Calibration!$D$2:$D$4,G121)</f>
        <v>598.37494448295047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14.06400013</v>
      </c>
      <c r="C2">
        <v>0.57950002</v>
      </c>
      <c r="D2">
        <v>1187.40197754</v>
      </c>
      <c r="E2">
        <v>1.49269998</v>
      </c>
      <c r="F2">
        <v>614.07702637</v>
      </c>
      <c r="G2">
        <v>1.55369997</v>
      </c>
      <c r="H2">
        <v>9.9000003020963209E+37</v>
      </c>
      <c r="J2" s="2">
        <f>TREND(Calibration!$A$2:$A$4,Calibration!$B$2:$B$4,C2)</f>
        <v>402.32188648699292</v>
      </c>
      <c r="K2" s="2">
        <f>TREND(Calibration!$A$2:$A$4,Calibration!$C$2:$C$4,E2)</f>
        <v>583.18890774109491</v>
      </c>
      <c r="L2" s="2">
        <f>TREND(Calibration!$A$2:$A$4,Calibration!$D$2:$D$4,G2)</f>
        <v>599.48463185878495</v>
      </c>
      <c r="N2" s="2">
        <f>AVERAGE(J2:J265)</f>
        <v>408.50246353610032</v>
      </c>
    </row>
    <row r="3" spans="1:14" x14ac:dyDescent="0.25">
      <c r="A3">
        <v>5074</v>
      </c>
      <c r="B3">
        <v>14.210000040000001</v>
      </c>
      <c r="C3">
        <v>0.57779997999999999</v>
      </c>
      <c r="D3">
        <v>957.89801024999997</v>
      </c>
      <c r="E3">
        <v>1.5575000000000001</v>
      </c>
      <c r="F3">
        <v>536.625</v>
      </c>
      <c r="G3">
        <v>1.5542000499999999</v>
      </c>
      <c r="H3">
        <v>9.9000003020963209E+37</v>
      </c>
      <c r="J3" s="2">
        <f>TREND(Calibration!$A$2:$A$4,Calibration!$B$2:$B$4,C3)</f>
        <v>401.26362158434324</v>
      </c>
      <c r="K3" s="2">
        <f>TREND(Calibration!$A$2:$A$4,Calibration!$C$2:$C$4,E3)</f>
        <v>609.2384202083789</v>
      </c>
      <c r="L3" s="2">
        <f>TREND(Calibration!$A$2:$A$4,Calibration!$D$2:$D$4,G3)</f>
        <v>599.6901646843005</v>
      </c>
    </row>
    <row r="4" spans="1:14" x14ac:dyDescent="0.25">
      <c r="A4">
        <v>10075</v>
      </c>
      <c r="B4">
        <v>14.44999981</v>
      </c>
      <c r="C4">
        <v>0.59570003000000005</v>
      </c>
      <c r="D4">
        <v>599.32299805000002</v>
      </c>
      <c r="E4">
        <v>1.61150002</v>
      </c>
      <c r="F4">
        <v>903.28802489999998</v>
      </c>
      <c r="G4">
        <v>1.5514999599999999</v>
      </c>
      <c r="H4">
        <v>9.9000003020963209E+37</v>
      </c>
      <c r="J4" s="2">
        <f>TREND(Calibration!$A$2:$A$4,Calibration!$B$2:$B$4,C4)</f>
        <v>412.40629744530776</v>
      </c>
      <c r="K4" s="2">
        <f>TREND(Calibration!$A$2:$A$4,Calibration!$C$2:$C$4,E4)</f>
        <v>630.94634860444398</v>
      </c>
      <c r="L4" s="2">
        <f>TREND(Calibration!$A$2:$A$4,Calibration!$D$2:$D$4,G4)</f>
        <v>598.58042798847907</v>
      </c>
    </row>
    <row r="5" spans="1:14" x14ac:dyDescent="0.25">
      <c r="A5">
        <v>15076</v>
      </c>
      <c r="B5">
        <v>14.56299973</v>
      </c>
      <c r="C5">
        <v>0.58380001999999998</v>
      </c>
      <c r="D5">
        <v>9.9000003020963209E+37</v>
      </c>
      <c r="E5">
        <v>1.25940001</v>
      </c>
      <c r="F5">
        <v>741.78601074000005</v>
      </c>
      <c r="G5">
        <v>1.5542000499999999</v>
      </c>
      <c r="H5">
        <v>9.9000003020963209E+37</v>
      </c>
      <c r="J5" s="2">
        <f>TREND(Calibration!$A$2:$A$4,Calibration!$B$2:$B$4,C5)</f>
        <v>404.99861120017232</v>
      </c>
      <c r="K5" s="2">
        <f>TREND(Calibration!$A$2:$A$4,Calibration!$C$2:$C$4,E5)</f>
        <v>489.40266389221983</v>
      </c>
      <c r="L5" s="2">
        <f>TREND(Calibration!$A$2:$A$4,Calibration!$D$2:$D$4,G5)</f>
        <v>599.6901646843005</v>
      </c>
    </row>
    <row r="6" spans="1:14" x14ac:dyDescent="0.25">
      <c r="A6">
        <v>20080</v>
      </c>
      <c r="B6">
        <v>14.614999770000001</v>
      </c>
      <c r="C6">
        <v>0.57620000999999998</v>
      </c>
      <c r="D6">
        <v>923.60797118999994</v>
      </c>
      <c r="E6">
        <v>1.4894000300000001</v>
      </c>
      <c r="F6">
        <v>950.88201904000005</v>
      </c>
      <c r="G6">
        <v>1.5601999799999999</v>
      </c>
      <c r="H6">
        <v>9.9000003020963209E+37</v>
      </c>
      <c r="J6" s="2">
        <f>TREND(Calibration!$A$2:$A$4,Calibration!$B$2:$B$4,C6)</f>
        <v>400.26764966821634</v>
      </c>
      <c r="K6" s="2">
        <f>TREND(Calibration!$A$2:$A$4,Calibration!$C$2:$C$4,E6)</f>
        <v>581.86233270814876</v>
      </c>
      <c r="L6" s="2">
        <f>TREND(Calibration!$A$2:$A$4,Calibration!$D$2:$D$4,G6)</f>
        <v>602.15613526059963</v>
      </c>
    </row>
    <row r="7" spans="1:14" x14ac:dyDescent="0.25">
      <c r="A7">
        <v>25075</v>
      </c>
      <c r="B7">
        <v>14.50199986</v>
      </c>
      <c r="C7">
        <v>0.58969998000000001</v>
      </c>
      <c r="D7">
        <v>772.75799560999997</v>
      </c>
      <c r="E7">
        <v>1.4716000600000001</v>
      </c>
      <c r="F7">
        <v>914.07800293000003</v>
      </c>
      <c r="G7">
        <v>1.5613000399999999</v>
      </c>
      <c r="H7">
        <v>9.9000003020963209E+37</v>
      </c>
      <c r="J7" s="2">
        <f>TREND(Calibration!$A$2:$A$4,Calibration!$B$2:$B$4,C7)</f>
        <v>408.67130160453746</v>
      </c>
      <c r="K7" s="2">
        <f>TREND(Calibration!$A$2:$A$4,Calibration!$C$2:$C$4,E7)</f>
        <v>574.70677102109551</v>
      </c>
      <c r="L7" s="2">
        <f>TREND(Calibration!$A$2:$A$4,Calibration!$D$2:$D$4,G7)</f>
        <v>602.60825980074651</v>
      </c>
    </row>
    <row r="8" spans="1:14" x14ac:dyDescent="0.25">
      <c r="A8">
        <v>30078</v>
      </c>
      <c r="B8">
        <v>14.43299961</v>
      </c>
      <c r="C8">
        <v>0.59570003000000005</v>
      </c>
      <c r="D8">
        <v>445.24700927999999</v>
      </c>
      <c r="E8">
        <v>1.4510999899999999</v>
      </c>
      <c r="F8">
        <v>9.9000003020963209E+37</v>
      </c>
      <c r="G8">
        <v>1.5601999799999999</v>
      </c>
      <c r="H8">
        <v>9.9000003020963209E+37</v>
      </c>
      <c r="J8" s="2">
        <f>TREND(Calibration!$A$2:$A$4,Calibration!$B$2:$B$4,C8)</f>
        <v>412.40629744530776</v>
      </c>
      <c r="K8" s="2">
        <f>TREND(Calibration!$A$2:$A$4,Calibration!$C$2:$C$4,E8)</f>
        <v>566.46577311638509</v>
      </c>
      <c r="L8" s="2">
        <f>TREND(Calibration!$A$2:$A$4,Calibration!$D$2:$D$4,G8)</f>
        <v>602.15613526059963</v>
      </c>
    </row>
    <row r="9" spans="1:14" x14ac:dyDescent="0.25">
      <c r="A9">
        <v>35077</v>
      </c>
      <c r="B9">
        <v>14.29699993</v>
      </c>
      <c r="C9">
        <v>0.59350002000000002</v>
      </c>
      <c r="D9">
        <v>1056.7590332</v>
      </c>
      <c r="E9">
        <v>1.45220006</v>
      </c>
      <c r="F9">
        <v>1349.4119873</v>
      </c>
      <c r="G9">
        <v>1.56289995</v>
      </c>
      <c r="H9">
        <v>9.9000003020963209E+37</v>
      </c>
      <c r="J9" s="2">
        <f>TREND(Calibration!$A$2:$A$4,Calibration!$B$2:$B$4,C9)</f>
        <v>411.03680415780963</v>
      </c>
      <c r="K9" s="2">
        <f>TREND(Calibration!$A$2:$A$4,Calibration!$C$2:$C$4,E9)</f>
        <v>566.907999633906</v>
      </c>
      <c r="L9" s="2">
        <f>TREND(Calibration!$A$2:$A$4,Calibration!$D$2:$D$4,G9)</f>
        <v>603.26582263643411</v>
      </c>
    </row>
    <row r="10" spans="1:14" x14ac:dyDescent="0.25">
      <c r="A10">
        <v>40078</v>
      </c>
      <c r="B10">
        <v>14.17700005</v>
      </c>
      <c r="C10">
        <v>0.59299999000000003</v>
      </c>
      <c r="D10">
        <v>992.94897461000005</v>
      </c>
      <c r="E10">
        <v>1.4450999499999999</v>
      </c>
      <c r="F10">
        <v>9.9000003020963209E+37</v>
      </c>
      <c r="G10">
        <v>1.5601999799999999</v>
      </c>
      <c r="H10">
        <v>9.9000003020963209E+37</v>
      </c>
      <c r="J10" s="2">
        <f>TREND(Calibration!$A$2:$A$4,Calibration!$B$2:$B$4,C10)</f>
        <v>410.72553842331405</v>
      </c>
      <c r="K10" s="2">
        <f>TREND(Calibration!$A$2:$A$4,Calibration!$C$2:$C$4,E10)</f>
        <v>564.05376588576689</v>
      </c>
      <c r="L10" s="2">
        <f>TREND(Calibration!$A$2:$A$4,Calibration!$D$2:$D$4,G10)</f>
        <v>602.15613526059963</v>
      </c>
    </row>
    <row r="11" spans="1:14" x14ac:dyDescent="0.25">
      <c r="A11">
        <v>45080</v>
      </c>
      <c r="B11">
        <v>14.11200047</v>
      </c>
      <c r="C11">
        <v>0.58160000999999995</v>
      </c>
      <c r="D11">
        <v>1089.5479736299999</v>
      </c>
      <c r="E11">
        <v>1.4462000100000001</v>
      </c>
      <c r="F11">
        <v>1116.2239990200001</v>
      </c>
      <c r="G11">
        <v>1.56229997</v>
      </c>
      <c r="H11">
        <v>9.9000003020963209E+37</v>
      </c>
      <c r="J11" s="2">
        <f>TREND(Calibration!$A$2:$A$4,Calibration!$B$2:$B$4,C11)</f>
        <v>403.62911791267419</v>
      </c>
      <c r="K11" s="2">
        <f>TREND(Calibration!$A$2:$A$4,Calibration!$C$2:$C$4,E11)</f>
        <v>564.49598838330257</v>
      </c>
      <c r="L11" s="2">
        <f>TREND(Calibration!$A$2:$A$4,Calibration!$D$2:$D$4,G11)</f>
        <v>603.01923092180277</v>
      </c>
    </row>
    <row r="12" spans="1:14" x14ac:dyDescent="0.25">
      <c r="A12">
        <v>50088</v>
      </c>
      <c r="B12">
        <v>14.196999549999999</v>
      </c>
      <c r="C12">
        <v>0.58050000999999996</v>
      </c>
      <c r="D12">
        <v>525.44799805000002</v>
      </c>
      <c r="E12">
        <v>1.4505000100000001</v>
      </c>
      <c r="F12">
        <v>926.34497069999998</v>
      </c>
      <c r="G12">
        <v>1.5618000000000001</v>
      </c>
      <c r="H12">
        <v>9.9000003020963209E+37</v>
      </c>
      <c r="J12" s="2">
        <f>TREND(Calibration!$A$2:$A$4,Calibration!$B$2:$B$4,C12)</f>
        <v>402.94437438139573</v>
      </c>
      <c r="K12" s="2">
        <f>TREND(Calibration!$A$2:$A$4,Calibration!$C$2:$C$4,E12)</f>
        <v>566.22458204128793</v>
      </c>
      <c r="L12" s="2">
        <f>TREND(Calibration!$A$2:$A$4,Calibration!$D$2:$D$4,G12)</f>
        <v>602.81374330627523</v>
      </c>
    </row>
    <row r="13" spans="1:14" x14ac:dyDescent="0.25">
      <c r="A13">
        <v>55079</v>
      </c>
      <c r="B13">
        <v>14.413999560000001</v>
      </c>
      <c r="C13">
        <v>0.58590001000000003</v>
      </c>
      <c r="D13">
        <v>604.55700683999999</v>
      </c>
      <c r="E13">
        <v>1.41330004</v>
      </c>
      <c r="F13">
        <v>1131.1199951200001</v>
      </c>
      <c r="G13">
        <v>1.5596000000000001</v>
      </c>
      <c r="H13">
        <v>1356.4360351600001</v>
      </c>
      <c r="J13" s="2">
        <f>TREND(Calibration!$A$2:$A$4,Calibration!$B$2:$B$4,C13)</f>
        <v>406.30584262585364</v>
      </c>
      <c r="K13" s="2">
        <f>TREND(Calibration!$A$2:$A$4,Calibration!$C$2:$C$4,E13)</f>
        <v>551.27024896704518</v>
      </c>
      <c r="L13" s="2">
        <f>TREND(Calibration!$A$2:$A$4,Calibration!$D$2:$D$4,G13)</f>
        <v>601.9095435459684</v>
      </c>
    </row>
    <row r="14" spans="1:14" x14ac:dyDescent="0.25">
      <c r="A14">
        <v>60079</v>
      </c>
      <c r="B14">
        <v>14.59200001</v>
      </c>
      <c r="C14">
        <v>0.59570003000000005</v>
      </c>
      <c r="D14">
        <v>923.17999268000005</v>
      </c>
      <c r="E14">
        <v>1.4213999500000001</v>
      </c>
      <c r="F14">
        <v>699.61700439000003</v>
      </c>
      <c r="G14">
        <v>1.5601999799999999</v>
      </c>
      <c r="H14">
        <v>9.9000003020963209E+37</v>
      </c>
      <c r="J14" s="2">
        <f>TREND(Calibration!$A$2:$A$4,Calibration!$B$2:$B$4,C14)</f>
        <v>412.40629744530776</v>
      </c>
      <c r="K14" s="2">
        <f>TREND(Calibration!$A$2:$A$4,Calibration!$C$2:$C$4,E14)</f>
        <v>554.52640084059215</v>
      </c>
      <c r="L14" s="2">
        <f>TREND(Calibration!$A$2:$A$4,Calibration!$D$2:$D$4,G14)</f>
        <v>602.15613526059963</v>
      </c>
    </row>
    <row r="15" spans="1:14" x14ac:dyDescent="0.25">
      <c r="A15">
        <v>65081</v>
      </c>
      <c r="B15">
        <v>14.73200035</v>
      </c>
      <c r="C15">
        <v>0.57889997999999998</v>
      </c>
      <c r="D15">
        <v>1326.4620361299999</v>
      </c>
      <c r="E15">
        <v>1.4284000400000001</v>
      </c>
      <c r="F15">
        <v>779.41302489999998</v>
      </c>
      <c r="G15">
        <v>1.5585999500000001</v>
      </c>
      <c r="H15">
        <v>9.9000003020963209E+37</v>
      </c>
      <c r="J15" s="2">
        <f>TREND(Calibration!$A$2:$A$4,Calibration!$B$2:$B$4,C15)</f>
        <v>401.9483651156217</v>
      </c>
      <c r="K15" s="2">
        <f>TREND(Calibration!$A$2:$A$4,Calibration!$C$2:$C$4,E15)</f>
        <v>557.34042669624944</v>
      </c>
      <c r="L15" s="2">
        <f>TREND(Calibration!$A$2:$A$4,Calibration!$D$2:$D$4,G15)</f>
        <v>601.4985231049252</v>
      </c>
    </row>
    <row r="16" spans="1:14" x14ac:dyDescent="0.25">
      <c r="A16">
        <v>70081</v>
      </c>
      <c r="B16">
        <v>14.74199963</v>
      </c>
      <c r="C16">
        <v>0.59619999000000001</v>
      </c>
      <c r="D16">
        <v>844.75701904000005</v>
      </c>
      <c r="E16">
        <v>1.4553999900000001</v>
      </c>
      <c r="F16">
        <v>862.02801513999998</v>
      </c>
      <c r="G16">
        <v>1.55910003</v>
      </c>
      <c r="H16">
        <v>9.9000003020963209E+37</v>
      </c>
      <c r="J16" s="2">
        <f>TREND(Calibration!$A$2:$A$4,Calibration!$B$2:$B$4,C16)</f>
        <v>412.71751960521499</v>
      </c>
      <c r="K16" s="2">
        <f>TREND(Calibration!$A$2:$A$4,Calibration!$C$2:$C$4,E16)</f>
        <v>568.19436677437045</v>
      </c>
      <c r="L16" s="2">
        <f>TREND(Calibration!$A$2:$A$4,Calibration!$D$2:$D$4,G16)</f>
        <v>601.70405593044075</v>
      </c>
    </row>
    <row r="17" spans="1:12" x14ac:dyDescent="0.25">
      <c r="A17">
        <v>75080</v>
      </c>
      <c r="B17">
        <v>14.586000439999999</v>
      </c>
      <c r="C17">
        <v>0.57410002000000004</v>
      </c>
      <c r="D17">
        <v>1178.01599121</v>
      </c>
      <c r="E17">
        <v>1.4883999800000001</v>
      </c>
      <c r="F17">
        <v>868.62200928000004</v>
      </c>
      <c r="G17">
        <v>1.5585999500000001</v>
      </c>
      <c r="H17">
        <v>9.9000003020963209E+37</v>
      </c>
      <c r="J17" s="2">
        <f>TREND(Calibration!$A$2:$A$4,Calibration!$B$2:$B$4,C17)</f>
        <v>398.96041824253507</v>
      </c>
      <c r="K17" s="2">
        <f>TREND(Calibration!$A$2:$A$4,Calibration!$C$2:$C$4,E17)</f>
        <v>581.46031408310967</v>
      </c>
      <c r="L17" s="2">
        <f>TREND(Calibration!$A$2:$A$4,Calibration!$D$2:$D$4,G17)</f>
        <v>601.4985231049252</v>
      </c>
    </row>
    <row r="18" spans="1:12" x14ac:dyDescent="0.25">
      <c r="A18">
        <v>80081</v>
      </c>
      <c r="B18">
        <v>14.397999759999999</v>
      </c>
      <c r="C18">
        <v>0.59350002000000002</v>
      </c>
      <c r="D18">
        <v>580.26898193</v>
      </c>
      <c r="E18">
        <v>1.42460001</v>
      </c>
      <c r="F18">
        <v>1015.89001465</v>
      </c>
      <c r="G18">
        <v>1.5613000399999999</v>
      </c>
      <c r="H18">
        <v>9.9000003020963209E+37</v>
      </c>
      <c r="J18" s="2">
        <f>TREND(Calibration!$A$2:$A$4,Calibration!$B$2:$B$4,C18)</f>
        <v>411.03680415780963</v>
      </c>
      <c r="K18" s="2">
        <f>TREND(Calibration!$A$2:$A$4,Calibration!$C$2:$C$4,E18)</f>
        <v>555.81282024086477</v>
      </c>
      <c r="L18" s="2">
        <f>TREND(Calibration!$A$2:$A$4,Calibration!$D$2:$D$4,G18)</f>
        <v>602.60825980074651</v>
      </c>
    </row>
    <row r="19" spans="1:12" x14ac:dyDescent="0.25">
      <c r="A19">
        <v>85081</v>
      </c>
      <c r="B19">
        <v>14.21899986</v>
      </c>
      <c r="C19">
        <v>0.58810001999999995</v>
      </c>
      <c r="D19">
        <v>9.9000003020963209E+37</v>
      </c>
      <c r="E19">
        <v>1.4180999999999999</v>
      </c>
      <c r="F19">
        <v>927.72198486000002</v>
      </c>
      <c r="G19">
        <v>1.5575000000000001</v>
      </c>
      <c r="H19">
        <v>9.9000003020963209E+37</v>
      </c>
      <c r="J19" s="2">
        <f>TREND(Calibration!$A$2:$A$4,Calibration!$B$2:$B$4,C19)</f>
        <v>407.67533591335172</v>
      </c>
      <c r="K19" s="2">
        <f>TREND(Calibration!$A$2:$A$4,Calibration!$C$2:$C$4,E19)</f>
        <v>553.19982580764588</v>
      </c>
      <c r="L19" s="2">
        <f>TREND(Calibration!$A$2:$A$4,Calibration!$D$2:$D$4,G19)</f>
        <v>601.04644377476632</v>
      </c>
    </row>
    <row r="20" spans="1:12" x14ac:dyDescent="0.25">
      <c r="A20">
        <v>90081</v>
      </c>
      <c r="B20">
        <v>14.07299995</v>
      </c>
      <c r="C20">
        <v>0.58859998000000002</v>
      </c>
      <c r="D20">
        <v>1016.5739746100001</v>
      </c>
      <c r="E20">
        <v>1.3997999400000001</v>
      </c>
      <c r="F20">
        <v>1364.7910156200001</v>
      </c>
      <c r="G20">
        <v>1.5596000000000001</v>
      </c>
      <c r="H20">
        <v>9.9000003020963209E+37</v>
      </c>
      <c r="J20" s="2">
        <f>TREND(Calibration!$A$2:$A$4,Calibration!$B$2:$B$4,C20)</f>
        <v>407.986558073259</v>
      </c>
      <c r="K20" s="2">
        <f>TREND(Calibration!$A$2:$A$4,Calibration!$C$2:$C$4,E20)</f>
        <v>545.843228678169</v>
      </c>
      <c r="L20" s="2">
        <f>TREND(Calibration!$A$2:$A$4,Calibration!$D$2:$D$4,G20)</f>
        <v>601.9095435459684</v>
      </c>
    </row>
    <row r="21" spans="1:12" x14ac:dyDescent="0.25">
      <c r="A21">
        <v>95081</v>
      </c>
      <c r="B21">
        <v>13.972999570000001</v>
      </c>
      <c r="C21">
        <v>0.59189999000000004</v>
      </c>
      <c r="D21">
        <v>995.38098145000004</v>
      </c>
      <c r="E21">
        <v>1.41760004</v>
      </c>
      <c r="F21">
        <v>882.27801513999998</v>
      </c>
      <c r="G21">
        <v>1.55910003</v>
      </c>
      <c r="H21">
        <v>9.9000003020963209E+37</v>
      </c>
      <c r="J21" s="2">
        <f>TREND(Calibration!$A$2:$A$4,Calibration!$B$2:$B$4,C21)</f>
        <v>410.04079489203559</v>
      </c>
      <c r="K21" s="2">
        <f>TREND(Calibration!$A$2:$A$4,Calibration!$C$2:$C$4,E21)</f>
        <v>552.99884262503042</v>
      </c>
      <c r="L21" s="2">
        <f>TREND(Calibration!$A$2:$A$4,Calibration!$D$2:$D$4,G21)</f>
        <v>601.70405593044075</v>
      </c>
    </row>
    <row r="22" spans="1:12" x14ac:dyDescent="0.25">
      <c r="A22">
        <v>100082</v>
      </c>
      <c r="B22">
        <v>14.057000159999999</v>
      </c>
      <c r="C22">
        <v>0.58700001000000002</v>
      </c>
      <c r="D22">
        <v>1042.5479736299999</v>
      </c>
      <c r="E22">
        <v>1.39380002</v>
      </c>
      <c r="F22">
        <v>1217.2209472699999</v>
      </c>
      <c r="G22">
        <v>1.55799997</v>
      </c>
      <c r="H22">
        <v>9.9000003020963209E+37</v>
      </c>
      <c r="J22" s="2">
        <f>TREND(Calibration!$A$2:$A$4,Calibration!$B$2:$B$4,C22)</f>
        <v>406.9905861571321</v>
      </c>
      <c r="K22" s="2">
        <f>TREND(Calibration!$A$2:$A$4,Calibration!$C$2:$C$4,E22)</f>
        <v>543.43126968737386</v>
      </c>
      <c r="L22" s="2">
        <f>TREND(Calibration!$A$2:$A$4,Calibration!$D$2:$D$4,G22)</f>
        <v>601.25193139029386</v>
      </c>
    </row>
    <row r="23" spans="1:12" x14ac:dyDescent="0.25">
      <c r="A23">
        <v>105082</v>
      </c>
      <c r="B23">
        <v>14.255000109999999</v>
      </c>
      <c r="C23">
        <v>0.58319997999999995</v>
      </c>
      <c r="D23">
        <v>872.98901366999996</v>
      </c>
      <c r="E23">
        <v>1.4558999500000001</v>
      </c>
      <c r="F23">
        <v>9.9000003020963209E+37</v>
      </c>
      <c r="G23">
        <v>1.5424</v>
      </c>
      <c r="H23">
        <v>1304.6419677700001</v>
      </c>
      <c r="J23" s="2">
        <f>TREND(Calibration!$A$2:$A$4,Calibration!$B$2:$B$4,C23)</f>
        <v>404.62508982880109</v>
      </c>
      <c r="K23" s="2">
        <f>TREND(Calibration!$A$2:$A$4,Calibration!$C$2:$C$4,E23)</f>
        <v>568.3953499569858</v>
      </c>
      <c r="L23" s="2">
        <f>TREND(Calibration!$A$2:$A$4,Calibration!$D$2:$D$4,G23)</f>
        <v>594.84034541993276</v>
      </c>
    </row>
    <row r="24" spans="1:12" x14ac:dyDescent="0.25">
      <c r="A24">
        <v>110082</v>
      </c>
      <c r="B24">
        <v>14.43000031</v>
      </c>
      <c r="C24">
        <v>0.57999997999999997</v>
      </c>
      <c r="D24">
        <v>1116.9770507799999</v>
      </c>
      <c r="E24">
        <v>1.4818999799999999</v>
      </c>
      <c r="F24">
        <v>1045.94494629</v>
      </c>
      <c r="G24">
        <v>1.54879999</v>
      </c>
      <c r="H24">
        <v>9.9000003020963209E+37</v>
      </c>
      <c r="J24" s="2">
        <f>TREND(Calibration!$A$2:$A$4,Calibration!$B$2:$B$4,C24)</f>
        <v>402.63310864690015</v>
      </c>
      <c r="K24" s="2">
        <f>TREND(Calibration!$A$2:$A$4,Calibration!$C$2:$C$4,E24)</f>
        <v>578.847323669876</v>
      </c>
      <c r="L24" s="2">
        <f>TREND(Calibration!$A$2:$A$4,Calibration!$D$2:$D$4,G24)</f>
        <v>597.4707406126447</v>
      </c>
    </row>
    <row r="25" spans="1:12" x14ac:dyDescent="0.25">
      <c r="A25">
        <v>115083</v>
      </c>
      <c r="B25">
        <v>14.62199974</v>
      </c>
      <c r="C25">
        <v>0.58319997999999995</v>
      </c>
      <c r="D25">
        <v>873.51800536999997</v>
      </c>
      <c r="E25">
        <v>1.4726999999999999</v>
      </c>
      <c r="F25">
        <v>9.9000003020963209E+37</v>
      </c>
      <c r="G25">
        <v>1.54990005</v>
      </c>
      <c r="H25">
        <v>9.9000003020963209E+37</v>
      </c>
      <c r="J25" s="2">
        <f>TREND(Calibration!$A$2:$A$4,Calibration!$B$2:$B$4,C25)</f>
        <v>404.62508982880109</v>
      </c>
      <c r="K25" s="2">
        <f>TREND(Calibration!$A$2:$A$4,Calibration!$C$2:$C$4,E25)</f>
        <v>575.14894527880813</v>
      </c>
      <c r="L25" s="2">
        <f>TREND(Calibration!$A$2:$A$4,Calibration!$D$2:$D$4,G25)</f>
        <v>597.92286515279159</v>
      </c>
    </row>
    <row r="26" spans="1:12" x14ac:dyDescent="0.25">
      <c r="A26">
        <v>120083</v>
      </c>
      <c r="B26">
        <v>14.699000359999999</v>
      </c>
      <c r="C26">
        <v>0.57840002000000001</v>
      </c>
      <c r="D26">
        <v>915.21899413999995</v>
      </c>
      <c r="E26">
        <v>1.43110001</v>
      </c>
      <c r="F26">
        <v>9.9000003020963209E+37</v>
      </c>
      <c r="G26">
        <v>1.54449999</v>
      </c>
      <c r="H26">
        <v>1230.92700195</v>
      </c>
      <c r="J26" s="2">
        <f>TREND(Calibration!$A$2:$A$4,Calibration!$B$2:$B$4,C26)</f>
        <v>401.63714295571447</v>
      </c>
      <c r="K26" s="2">
        <f>TREND(Calibration!$A$2:$A$4,Calibration!$C$2:$C$4,E26)</f>
        <v>558.42581065409831</v>
      </c>
      <c r="L26" s="2">
        <f>TREND(Calibration!$A$2:$A$4,Calibration!$D$2:$D$4,G26)</f>
        <v>595.70344108113579</v>
      </c>
    </row>
    <row r="27" spans="1:12" x14ac:dyDescent="0.25">
      <c r="A27">
        <v>125083</v>
      </c>
      <c r="B27">
        <v>14.59200001</v>
      </c>
      <c r="C27">
        <v>0.58539998999999998</v>
      </c>
      <c r="D27">
        <v>757.30603026999995</v>
      </c>
      <c r="E27">
        <v>1.49650002</v>
      </c>
      <c r="F27">
        <v>1370.01599121</v>
      </c>
      <c r="G27">
        <v>1.5440000300000001</v>
      </c>
      <c r="H27">
        <v>9.9000003020963209E+37</v>
      </c>
      <c r="J27" s="2">
        <f>TREND(Calibration!$A$2:$A$4,Calibration!$B$2:$B$4,C27)</f>
        <v>405.99458311629922</v>
      </c>
      <c r="K27" s="2">
        <f>TREND(Calibration!$A$2:$A$4,Calibration!$C$2:$C$4,E27)</f>
        <v>584.71651821646481</v>
      </c>
      <c r="L27" s="2">
        <f>TREND(Calibration!$A$2:$A$4,Calibration!$D$2:$D$4,G27)</f>
        <v>595.49795757560719</v>
      </c>
    </row>
    <row r="28" spans="1:12" x14ac:dyDescent="0.25">
      <c r="A28">
        <v>130083</v>
      </c>
      <c r="B28">
        <v>14.375</v>
      </c>
      <c r="C28">
        <v>0.58380001999999998</v>
      </c>
      <c r="D28">
        <v>746.24401854999996</v>
      </c>
      <c r="E28">
        <v>1.49699998</v>
      </c>
      <c r="F28">
        <v>1230.68395996</v>
      </c>
      <c r="G28">
        <v>1.5424</v>
      </c>
      <c r="H28">
        <v>9.9000003020963209E+37</v>
      </c>
      <c r="J28" s="2">
        <f>TREND(Calibration!$A$2:$A$4,Calibration!$B$2:$B$4,C28)</f>
        <v>404.99861120017232</v>
      </c>
      <c r="K28" s="2">
        <f>TREND(Calibration!$A$2:$A$4,Calibration!$C$2:$C$4,E28)</f>
        <v>584.91750139908027</v>
      </c>
      <c r="L28" s="2">
        <f>TREND(Calibration!$A$2:$A$4,Calibration!$D$2:$D$4,G28)</f>
        <v>594.84034541993276</v>
      </c>
    </row>
    <row r="29" spans="1:12" x14ac:dyDescent="0.25">
      <c r="A29">
        <v>135083</v>
      </c>
      <c r="B29">
        <v>14.19999981</v>
      </c>
      <c r="C29">
        <v>0.60049998999999998</v>
      </c>
      <c r="D29">
        <v>501.92498778999999</v>
      </c>
      <c r="E29">
        <v>1.4731999600000001</v>
      </c>
      <c r="F29">
        <v>9.9000003020963209E+37</v>
      </c>
      <c r="G29">
        <v>1.5456000599999999</v>
      </c>
      <c r="H29">
        <v>9.9000003020963209E+37</v>
      </c>
      <c r="J29" s="2">
        <f>TREND(Calibration!$A$2:$A$4,Calibration!$B$2:$B$4,C29)</f>
        <v>415.39424431839439</v>
      </c>
      <c r="K29" s="2">
        <f>TREND(Calibration!$A$2:$A$4,Calibration!$C$2:$C$4,E29)</f>
        <v>575.34992846142359</v>
      </c>
      <c r="L29" s="2">
        <f>TREND(Calibration!$A$2:$A$4,Calibration!$D$2:$D$4,G29)</f>
        <v>596.15556973128162</v>
      </c>
    </row>
    <row r="30" spans="1:12" x14ac:dyDescent="0.25">
      <c r="A30">
        <v>140083</v>
      </c>
      <c r="B30">
        <v>13.994999890000001</v>
      </c>
      <c r="C30">
        <v>0.58539998999999998</v>
      </c>
      <c r="D30">
        <v>1180.95800781</v>
      </c>
      <c r="E30">
        <v>1.44780004</v>
      </c>
      <c r="F30">
        <v>1072.0109863299999</v>
      </c>
      <c r="G30">
        <v>1.5493999700000001</v>
      </c>
      <c r="H30">
        <v>9.9000003020963209E+37</v>
      </c>
      <c r="J30" s="2">
        <f>TREND(Calibration!$A$2:$A$4,Calibration!$B$2:$B$4,C30)</f>
        <v>405.99458311629922</v>
      </c>
      <c r="K30" s="2">
        <f>TREND(Calibration!$A$2:$A$4,Calibration!$C$2:$C$4,E30)</f>
        <v>565.13919808343883</v>
      </c>
      <c r="L30" s="2">
        <f>TREND(Calibration!$A$2:$A$4,Calibration!$D$2:$D$4,G30)</f>
        <v>597.71733232727604</v>
      </c>
    </row>
    <row r="31" spans="1:12" x14ac:dyDescent="0.25">
      <c r="A31">
        <v>145083</v>
      </c>
      <c r="B31">
        <v>13.93999958</v>
      </c>
      <c r="C31">
        <v>0.59240000999999998</v>
      </c>
      <c r="D31">
        <v>662.42901611000002</v>
      </c>
      <c r="E31">
        <v>1.4397000099999999</v>
      </c>
      <c r="F31">
        <v>908.72399901999995</v>
      </c>
      <c r="G31">
        <v>1.55050004</v>
      </c>
      <c r="H31">
        <v>9.9000003020963209E+37</v>
      </c>
      <c r="J31" s="2">
        <f>TREND(Calibration!$A$2:$A$4,Calibration!$B$2:$B$4,C31)</f>
        <v>410.35205440158995</v>
      </c>
      <c r="K31" s="2">
        <f>TREND(Calibration!$A$2:$A$4,Calibration!$C$2:$C$4,E31)</f>
        <v>561.88299797006891</v>
      </c>
      <c r="L31" s="2">
        <f>TREND(Calibration!$A$2:$A$4,Calibration!$D$2:$D$4,G31)</f>
        <v>598.16946097742186</v>
      </c>
    </row>
    <row r="32" spans="1:12" x14ac:dyDescent="0.25">
      <c r="A32">
        <v>150083</v>
      </c>
      <c r="B32">
        <v>14.024999619999999</v>
      </c>
      <c r="C32">
        <v>0.59399997999999998</v>
      </c>
      <c r="D32">
        <v>841.09497069999998</v>
      </c>
      <c r="E32">
        <v>1.42620003</v>
      </c>
      <c r="F32">
        <v>703.90197753999996</v>
      </c>
      <c r="G32">
        <v>1.5456000599999999</v>
      </c>
      <c r="H32">
        <v>9.9000003020963209E+37</v>
      </c>
      <c r="J32" s="2">
        <f>TREND(Calibration!$A$2:$A$4,Calibration!$B$2:$B$4,C32)</f>
        <v>411.34802631771686</v>
      </c>
      <c r="K32" s="2">
        <f>TREND(Calibration!$A$2:$A$4,Calibration!$C$2:$C$4,E32)</f>
        <v>556.45602592101579</v>
      </c>
      <c r="L32" s="2">
        <f>TREND(Calibration!$A$2:$A$4,Calibration!$D$2:$D$4,G32)</f>
        <v>596.15556973128162</v>
      </c>
    </row>
    <row r="33" spans="1:12" x14ac:dyDescent="0.25">
      <c r="A33">
        <v>155083</v>
      </c>
      <c r="B33">
        <v>14.26500034</v>
      </c>
      <c r="C33">
        <v>0.60000001999999997</v>
      </c>
      <c r="D33">
        <v>884.20697021000001</v>
      </c>
      <c r="E33">
        <v>1.42460001</v>
      </c>
      <c r="F33">
        <v>574.74499512</v>
      </c>
      <c r="G33">
        <v>1.5471999599999999</v>
      </c>
      <c r="H33">
        <v>9.9000003020963209E+37</v>
      </c>
      <c r="J33" s="2">
        <f>TREND(Calibration!$A$2:$A$4,Calibration!$B$2:$B$4,C33)</f>
        <v>415.08301593354594</v>
      </c>
      <c r="K33" s="2">
        <f>TREND(Calibration!$A$2:$A$4,Calibration!$C$2:$C$4,E33)</f>
        <v>555.81282024086477</v>
      </c>
      <c r="L33" s="2">
        <f>TREND(Calibration!$A$2:$A$4,Calibration!$D$2:$D$4,G33)</f>
        <v>596.81312845697028</v>
      </c>
    </row>
    <row r="34" spans="1:12" x14ac:dyDescent="0.25">
      <c r="A34">
        <v>160084</v>
      </c>
      <c r="B34">
        <v>14.48200035</v>
      </c>
      <c r="C34">
        <v>0.60589999000000005</v>
      </c>
      <c r="D34">
        <v>983.36798095999995</v>
      </c>
      <c r="E34">
        <v>1.46570003</v>
      </c>
      <c r="F34">
        <v>534.14801024999997</v>
      </c>
      <c r="G34">
        <v>1.54830003</v>
      </c>
      <c r="H34">
        <v>9.9000003020963209E+37</v>
      </c>
      <c r="J34" s="2">
        <f>TREND(Calibration!$A$2:$A$4,Calibration!$B$2:$B$4,C34)</f>
        <v>418.75571256285235</v>
      </c>
      <c r="K34" s="2">
        <f>TREND(Calibration!$A$2:$A$4,Calibration!$C$2:$C$4,E34)</f>
        <v>572.3349676629739</v>
      </c>
      <c r="L34" s="2">
        <f>TREND(Calibration!$A$2:$A$4,Calibration!$D$2:$D$4,G34)</f>
        <v>597.2652571071161</v>
      </c>
    </row>
    <row r="35" spans="1:12" x14ac:dyDescent="0.25">
      <c r="A35">
        <v>165084</v>
      </c>
      <c r="B35">
        <v>14.62800026</v>
      </c>
      <c r="C35">
        <v>0.6038</v>
      </c>
      <c r="D35">
        <v>1108.3709716799999</v>
      </c>
      <c r="E35">
        <v>1.43490005</v>
      </c>
      <c r="F35">
        <v>428.68399047999998</v>
      </c>
      <c r="G35">
        <v>1.54830003</v>
      </c>
      <c r="H35">
        <v>9.9000003020963209E+37</v>
      </c>
      <c r="J35" s="2">
        <f>TREND(Calibration!$A$2:$A$4,Calibration!$B$2:$B$4,C35)</f>
        <v>417.44848113717097</v>
      </c>
      <c r="K35" s="2">
        <f>TREND(Calibration!$A$2:$A$4,Calibration!$C$2:$C$4,E35)</f>
        <v>559.95342112946821</v>
      </c>
      <c r="L35" s="2">
        <f>TREND(Calibration!$A$2:$A$4,Calibration!$D$2:$D$4,G35)</f>
        <v>597.2652571071161</v>
      </c>
    </row>
    <row r="36" spans="1:12" x14ac:dyDescent="0.25">
      <c r="A36">
        <v>170085</v>
      </c>
      <c r="B36">
        <v>14.696000099999999</v>
      </c>
      <c r="C36">
        <v>0.60479998999999995</v>
      </c>
      <c r="D36">
        <v>1131.3969726600001</v>
      </c>
      <c r="E36">
        <v>1.4602999699999999</v>
      </c>
      <c r="F36">
        <v>408.20700073</v>
      </c>
      <c r="G36">
        <v>1.5456000599999999</v>
      </c>
      <c r="H36">
        <v>9.9000003020963209E+37</v>
      </c>
      <c r="J36" s="2">
        <f>TREND(Calibration!$A$2:$A$4,Calibration!$B$2:$B$4,C36)</f>
        <v>418.07096903157378</v>
      </c>
      <c r="K36" s="2">
        <f>TREND(Calibration!$A$2:$A$4,Calibration!$C$2:$C$4,E36)</f>
        <v>570.16415150745286</v>
      </c>
      <c r="L36" s="2">
        <f>TREND(Calibration!$A$2:$A$4,Calibration!$D$2:$D$4,G36)</f>
        <v>596.15556973128162</v>
      </c>
    </row>
    <row r="37" spans="1:12" x14ac:dyDescent="0.25">
      <c r="A37">
        <v>175084</v>
      </c>
      <c r="B37">
        <v>14.602000240000001</v>
      </c>
      <c r="C37">
        <v>0.60750002000000003</v>
      </c>
      <c r="D37">
        <v>942.05902100000003</v>
      </c>
      <c r="E37">
        <v>1.48670006</v>
      </c>
      <c r="F37">
        <v>693.59899901999995</v>
      </c>
      <c r="G37">
        <v>1.5471999599999999</v>
      </c>
      <c r="H37">
        <v>9.9000003020963209E+37</v>
      </c>
      <c r="J37" s="2">
        <f>TREND(Calibration!$A$2:$A$4,Calibration!$B$2:$B$4,C37)</f>
        <v>419.75172182862639</v>
      </c>
      <c r="K37" s="2">
        <f>TREND(Calibration!$A$2:$A$4,Calibration!$C$2:$C$4,E37)</f>
        <v>580.77694875029977</v>
      </c>
      <c r="L37" s="2">
        <f>TREND(Calibration!$A$2:$A$4,Calibration!$D$2:$D$4,G37)</f>
        <v>596.81312845697028</v>
      </c>
    </row>
    <row r="38" spans="1:12" x14ac:dyDescent="0.25">
      <c r="A38">
        <v>180085</v>
      </c>
      <c r="B38">
        <v>14.442999840000001</v>
      </c>
      <c r="C38">
        <v>0.60809999999999997</v>
      </c>
      <c r="D38">
        <v>1144.4499511700001</v>
      </c>
      <c r="E38">
        <v>1.4878</v>
      </c>
      <c r="F38">
        <v>820.37097168000003</v>
      </c>
      <c r="G38">
        <v>1.5428999699999999</v>
      </c>
      <c r="H38">
        <v>9.9000003020963209E+37</v>
      </c>
      <c r="J38" s="2">
        <f>TREND(Calibration!$A$2:$A$4,Calibration!$B$2:$B$4,C38)</f>
        <v>420.12520585035037</v>
      </c>
      <c r="K38" s="2">
        <f>TREND(Calibration!$A$2:$A$4,Calibration!$C$2:$C$4,E38)</f>
        <v>581.21912300801239</v>
      </c>
      <c r="L38" s="2">
        <f>TREND(Calibration!$A$2:$A$4,Calibration!$D$2:$D$4,G38)</f>
        <v>595.04583303546019</v>
      </c>
    </row>
    <row r="39" spans="1:12" x14ac:dyDescent="0.25">
      <c r="A39">
        <v>185085</v>
      </c>
      <c r="B39">
        <v>14.274000170000001</v>
      </c>
      <c r="C39">
        <v>0.59729999</v>
      </c>
      <c r="D39">
        <v>9.9000003020963209E+37</v>
      </c>
      <c r="E39">
        <v>1.46510005</v>
      </c>
      <c r="F39">
        <v>544.46002196999996</v>
      </c>
      <c r="G39">
        <v>1.54449999</v>
      </c>
      <c r="H39">
        <v>9.9000003020963209E+37</v>
      </c>
      <c r="J39" s="2">
        <f>TREND(Calibration!$A$2:$A$4,Calibration!$B$2:$B$4,C39)</f>
        <v>413.40226313649345</v>
      </c>
      <c r="K39" s="2">
        <f>TREND(Calibration!$A$2:$A$4,Calibration!$C$2:$C$4,E39)</f>
        <v>572.09377658787662</v>
      </c>
      <c r="L39" s="2">
        <f>TREND(Calibration!$A$2:$A$4,Calibration!$D$2:$D$4,G39)</f>
        <v>595.70344108113579</v>
      </c>
    </row>
    <row r="40" spans="1:12" x14ac:dyDescent="0.25">
      <c r="A40">
        <v>190085</v>
      </c>
      <c r="B40">
        <v>14.18700027</v>
      </c>
      <c r="C40">
        <v>0.60000001999999997</v>
      </c>
      <c r="D40">
        <v>917.54602050999995</v>
      </c>
      <c r="E40">
        <v>1.4619</v>
      </c>
      <c r="F40">
        <v>880.42901611000002</v>
      </c>
      <c r="G40">
        <v>1.5440000300000001</v>
      </c>
      <c r="H40">
        <v>9.9000003020963209E+37</v>
      </c>
      <c r="J40" s="2">
        <f>TREND(Calibration!$A$2:$A$4,Calibration!$B$2:$B$4,C40)</f>
        <v>415.08301593354594</v>
      </c>
      <c r="K40" s="2">
        <f>TREND(Calibration!$A$2:$A$4,Calibration!$C$2:$C$4,E40)</f>
        <v>570.80736120758922</v>
      </c>
      <c r="L40" s="2">
        <f>TREND(Calibration!$A$2:$A$4,Calibration!$D$2:$D$4,G40)</f>
        <v>595.49795757560719</v>
      </c>
    </row>
    <row r="41" spans="1:12" x14ac:dyDescent="0.25">
      <c r="A41">
        <v>195085</v>
      </c>
      <c r="B41">
        <v>14.07299995</v>
      </c>
      <c r="C41">
        <v>0.60320001999999995</v>
      </c>
      <c r="D41">
        <v>1135.35998535</v>
      </c>
      <c r="E41">
        <v>1.5055999799999999</v>
      </c>
      <c r="F41">
        <v>663.03900146000001</v>
      </c>
      <c r="G41">
        <v>1.5424</v>
      </c>
      <c r="H41">
        <v>9.9000003020963209E+37</v>
      </c>
      <c r="J41" s="2">
        <f>TREND(Calibration!$A$2:$A$4,Calibration!$B$2:$B$4,C41)</f>
        <v>417.07499711544688</v>
      </c>
      <c r="K41" s="2">
        <f>TREND(Calibration!$A$2:$A$4,Calibration!$C$2:$C$4,E41)</f>
        <v>588.37468871505087</v>
      </c>
      <c r="L41" s="2">
        <f>TREND(Calibration!$A$2:$A$4,Calibration!$D$2:$D$4,G41)</f>
        <v>594.84034541993276</v>
      </c>
    </row>
    <row r="42" spans="1:12" x14ac:dyDescent="0.25">
      <c r="A42">
        <v>200085</v>
      </c>
      <c r="B42">
        <v>14.12199974</v>
      </c>
      <c r="C42">
        <v>0.59399997999999998</v>
      </c>
      <c r="D42">
        <v>1160.9250488299999</v>
      </c>
      <c r="E42">
        <v>1.4830000400000001</v>
      </c>
      <c r="F42">
        <v>967.40502930000002</v>
      </c>
      <c r="G42">
        <v>1.54069996</v>
      </c>
      <c r="H42">
        <v>9.9000003020963209E+37</v>
      </c>
      <c r="J42" s="2">
        <f>TREND(Calibration!$A$2:$A$4,Calibration!$B$2:$B$4,C42)</f>
        <v>411.34802631771686</v>
      </c>
      <c r="K42" s="2">
        <f>TREND(Calibration!$A$2:$A$4,Calibration!$C$2:$C$4,E42)</f>
        <v>579.28954616741169</v>
      </c>
      <c r="L42" s="2">
        <f>TREND(Calibration!$A$2:$A$4,Calibration!$D$2:$D$4,G42)</f>
        <v>594.14162916515443</v>
      </c>
    </row>
    <row r="43" spans="1:12" x14ac:dyDescent="0.25">
      <c r="A43">
        <v>205085</v>
      </c>
      <c r="B43">
        <v>14.26500034</v>
      </c>
      <c r="C43">
        <v>0.58429998000000005</v>
      </c>
      <c r="D43">
        <v>861.51000977000001</v>
      </c>
      <c r="E43">
        <v>1.44889998</v>
      </c>
      <c r="F43">
        <v>966.00402831999997</v>
      </c>
      <c r="G43">
        <v>1.5418000199999999</v>
      </c>
      <c r="H43">
        <v>9.9000003020963209E+37</v>
      </c>
      <c r="J43" s="2">
        <f>TREND(Calibration!$A$2:$A$4,Calibration!$B$2:$B$4,C43)</f>
        <v>405.30983336007961</v>
      </c>
      <c r="K43" s="2">
        <f>TREND(Calibration!$A$2:$A$4,Calibration!$C$2:$C$4,E43)</f>
        <v>565.58137234115156</v>
      </c>
      <c r="L43" s="2">
        <f>TREND(Calibration!$A$2:$A$4,Calibration!$D$2:$D$4,G43)</f>
        <v>594.59375370530131</v>
      </c>
    </row>
    <row r="44" spans="1:12" x14ac:dyDescent="0.25">
      <c r="A44">
        <v>210085</v>
      </c>
      <c r="B44">
        <v>14.43999958</v>
      </c>
      <c r="C44">
        <v>0.58270001000000005</v>
      </c>
      <c r="D44">
        <v>784.77801513999998</v>
      </c>
      <c r="E44">
        <v>1.4457000499999999</v>
      </c>
      <c r="F44">
        <v>829.59997558999999</v>
      </c>
      <c r="G44">
        <v>1.5461000199999999</v>
      </c>
      <c r="H44">
        <v>9.9000003020963209E+37</v>
      </c>
      <c r="J44" s="2">
        <f>TREND(Calibration!$A$2:$A$4,Calibration!$B$2:$B$4,C44)</f>
        <v>404.3138614439527</v>
      </c>
      <c r="K44" s="2">
        <f>TREND(Calibration!$A$2:$A$4,Calibration!$C$2:$C$4,E44)</f>
        <v>564.29500520068711</v>
      </c>
      <c r="L44" s="2">
        <f>TREND(Calibration!$A$2:$A$4,Calibration!$D$2:$D$4,G44)</f>
        <v>596.36105323681022</v>
      </c>
    </row>
    <row r="45" spans="1:12" x14ac:dyDescent="0.25">
      <c r="A45">
        <v>215085</v>
      </c>
      <c r="B45">
        <v>14.588999749999999</v>
      </c>
      <c r="C45">
        <v>0.58490001999999996</v>
      </c>
      <c r="D45">
        <v>839.55700683999999</v>
      </c>
      <c r="E45">
        <v>1.4052</v>
      </c>
      <c r="F45">
        <v>720.68798828000001</v>
      </c>
      <c r="G45">
        <v>1.54449999</v>
      </c>
      <c r="H45">
        <v>9.9000003020963209E+37</v>
      </c>
      <c r="J45" s="2">
        <f>TREND(Calibration!$A$2:$A$4,Calibration!$B$2:$B$4,C45)</f>
        <v>405.68335473145078</v>
      </c>
      <c r="K45" s="2">
        <f>TREND(Calibration!$A$2:$A$4,Calibration!$C$2:$C$4,E45)</f>
        <v>548.01404483368992</v>
      </c>
      <c r="L45" s="2">
        <f>TREND(Calibration!$A$2:$A$4,Calibration!$D$2:$D$4,G45)</f>
        <v>595.70344108113579</v>
      </c>
    </row>
    <row r="46" spans="1:12" x14ac:dyDescent="0.25">
      <c r="A46">
        <v>220085</v>
      </c>
      <c r="B46">
        <v>14.625</v>
      </c>
      <c r="C46">
        <v>0.59460002000000001</v>
      </c>
      <c r="D46">
        <v>718.77197265999996</v>
      </c>
      <c r="E46">
        <v>1.3819999700000001</v>
      </c>
      <c r="F46">
        <v>985.18103026999995</v>
      </c>
      <c r="G46">
        <v>1.54069996</v>
      </c>
      <c r="H46">
        <v>9.9000003020963209E+37</v>
      </c>
      <c r="J46" s="2">
        <f>TREND(Calibration!$A$2:$A$4,Calibration!$B$2:$B$4,C46)</f>
        <v>411.72154768908808</v>
      </c>
      <c r="K46" s="2">
        <f>TREND(Calibration!$A$2:$A$4,Calibration!$C$2:$C$4,E46)</f>
        <v>538.68766699111586</v>
      </c>
      <c r="L46" s="2">
        <f>TREND(Calibration!$A$2:$A$4,Calibration!$D$2:$D$4,G46)</f>
        <v>594.14162916515443</v>
      </c>
    </row>
    <row r="47" spans="1:12" x14ac:dyDescent="0.25">
      <c r="A47">
        <v>225097</v>
      </c>
      <c r="B47">
        <v>14.489000320000001</v>
      </c>
      <c r="C47">
        <v>0.59570003000000005</v>
      </c>
      <c r="D47">
        <v>9.9000003020963209E+37</v>
      </c>
      <c r="E47">
        <v>1.3890000600000001</v>
      </c>
      <c r="F47">
        <v>464.31500244</v>
      </c>
      <c r="G47">
        <v>1.5385999699999999</v>
      </c>
      <c r="H47">
        <v>9.9000003020963209E+37</v>
      </c>
      <c r="J47" s="2">
        <f>TREND(Calibration!$A$2:$A$4,Calibration!$B$2:$B$4,C47)</f>
        <v>412.40629744530776</v>
      </c>
      <c r="K47" s="2">
        <f>TREND(Calibration!$A$2:$A$4,Calibration!$C$2:$C$4,E47)</f>
        <v>541.50169284677315</v>
      </c>
      <c r="L47" s="2">
        <f>TREND(Calibration!$A$2:$A$4,Calibration!$D$2:$D$4,G47)</f>
        <v>593.27853350395128</v>
      </c>
    </row>
    <row r="48" spans="1:12" x14ac:dyDescent="0.25">
      <c r="A48">
        <v>230088</v>
      </c>
      <c r="B48">
        <v>14.37800026</v>
      </c>
      <c r="C48">
        <v>0.59780001999999999</v>
      </c>
      <c r="D48">
        <v>714.88299560999997</v>
      </c>
      <c r="E48">
        <v>1.4198000399999999</v>
      </c>
      <c r="F48">
        <v>1353.6510009799999</v>
      </c>
      <c r="G48">
        <v>1.5428999699999999</v>
      </c>
      <c r="H48">
        <v>1312.8699951200001</v>
      </c>
      <c r="J48" s="2">
        <f>TREND(Calibration!$A$2:$A$4,Calibration!$B$2:$B$4,C48)</f>
        <v>413.71352887098902</v>
      </c>
      <c r="K48" s="2">
        <f>TREND(Calibration!$A$2:$A$4,Calibration!$C$2:$C$4,E48)</f>
        <v>553.88323938027872</v>
      </c>
      <c r="L48" s="2">
        <f>TREND(Calibration!$A$2:$A$4,Calibration!$D$2:$D$4,G48)</f>
        <v>595.04583303546019</v>
      </c>
    </row>
    <row r="49" spans="1:12" x14ac:dyDescent="0.25">
      <c r="A49">
        <v>235085</v>
      </c>
      <c r="B49">
        <v>14.17399979</v>
      </c>
      <c r="C49">
        <v>0.59619999000000001</v>
      </c>
      <c r="D49">
        <v>1351.4379882799999</v>
      </c>
      <c r="E49">
        <v>1.40900004</v>
      </c>
      <c r="F49">
        <v>1091.9809570299999</v>
      </c>
      <c r="G49">
        <v>1.54449999</v>
      </c>
      <c r="H49">
        <v>9.9000003020963209E+37</v>
      </c>
      <c r="J49" s="2">
        <f>TREND(Calibration!$A$2:$A$4,Calibration!$B$2:$B$4,C49)</f>
        <v>412.71751960521499</v>
      </c>
      <c r="K49" s="2">
        <f>TREND(Calibration!$A$2:$A$4,Calibration!$C$2:$C$4,E49)</f>
        <v>549.54165530905982</v>
      </c>
      <c r="L49" s="2">
        <f>TREND(Calibration!$A$2:$A$4,Calibration!$D$2:$D$4,G49)</f>
        <v>595.70344108113579</v>
      </c>
    </row>
    <row r="50" spans="1:12" x14ac:dyDescent="0.25">
      <c r="A50">
        <v>240085</v>
      </c>
      <c r="B50">
        <v>14.06700039</v>
      </c>
      <c r="C50">
        <v>0.58219999</v>
      </c>
      <c r="D50">
        <v>1022.15301514</v>
      </c>
      <c r="E50">
        <v>1.44780004</v>
      </c>
      <c r="F50">
        <v>933.20098876999998</v>
      </c>
      <c r="G50">
        <v>1.5418000199999999</v>
      </c>
      <c r="H50">
        <v>9.9000003020963209E+37</v>
      </c>
      <c r="J50" s="2">
        <f>TREND(Calibration!$A$2:$A$4,Calibration!$B$2:$B$4,C50)</f>
        <v>404.00260193439829</v>
      </c>
      <c r="K50" s="2">
        <f>TREND(Calibration!$A$2:$A$4,Calibration!$C$2:$C$4,E50)</f>
        <v>565.13919808343883</v>
      </c>
      <c r="L50" s="2">
        <f>TREND(Calibration!$A$2:$A$4,Calibration!$D$2:$D$4,G50)</f>
        <v>594.59375370530131</v>
      </c>
    </row>
    <row r="51" spans="1:12" x14ac:dyDescent="0.25">
      <c r="A51">
        <v>245085</v>
      </c>
      <c r="B51">
        <v>13.960000040000001</v>
      </c>
      <c r="C51">
        <v>0.58490001999999996</v>
      </c>
      <c r="D51">
        <v>838.79901123000002</v>
      </c>
      <c r="E51">
        <v>1.4770000000000001</v>
      </c>
      <c r="F51">
        <v>719.41998291000004</v>
      </c>
      <c r="G51">
        <v>1.5467</v>
      </c>
      <c r="H51">
        <v>9.9000003020963209E+37</v>
      </c>
      <c r="J51" s="2">
        <f>TREND(Calibration!$A$2:$A$4,Calibration!$B$2:$B$4,C51)</f>
        <v>405.68335473145078</v>
      </c>
      <c r="K51" s="2">
        <f>TREND(Calibration!$A$2:$A$4,Calibration!$C$2:$C$4,E51)</f>
        <v>576.87753893679348</v>
      </c>
      <c r="L51" s="2">
        <f>TREND(Calibration!$A$2:$A$4,Calibration!$D$2:$D$4,G51)</f>
        <v>596.60764495144156</v>
      </c>
    </row>
    <row r="52" spans="1:12" x14ac:dyDescent="0.25">
      <c r="A52">
        <v>250088</v>
      </c>
      <c r="B52">
        <v>14.0340004</v>
      </c>
      <c r="C52">
        <v>0.57950002</v>
      </c>
      <c r="D52">
        <v>695.70397949000005</v>
      </c>
      <c r="E52">
        <v>1.44949996</v>
      </c>
      <c r="F52">
        <v>638.39300536999997</v>
      </c>
      <c r="G52">
        <v>1.5467</v>
      </c>
      <c r="H52">
        <v>9.9000003020963209E+37</v>
      </c>
      <c r="J52" s="2">
        <f>TREND(Calibration!$A$2:$A$4,Calibration!$B$2:$B$4,C52)</f>
        <v>402.32188648699292</v>
      </c>
      <c r="K52" s="2">
        <f>TREND(Calibration!$A$2:$A$4,Calibration!$C$2:$C$4,E52)</f>
        <v>565.82256341624873</v>
      </c>
      <c r="L52" s="2">
        <f>TREND(Calibration!$A$2:$A$4,Calibration!$D$2:$D$4,G52)</f>
        <v>596.60764495144156</v>
      </c>
    </row>
    <row r="53" spans="1:12" x14ac:dyDescent="0.25">
      <c r="A53">
        <v>255085</v>
      </c>
      <c r="B53">
        <v>14.23200035</v>
      </c>
      <c r="C53">
        <v>0.59780001999999999</v>
      </c>
      <c r="D53">
        <v>639.07098388999998</v>
      </c>
      <c r="E53">
        <v>1.5110000400000001</v>
      </c>
      <c r="F53">
        <v>832.31500243999994</v>
      </c>
      <c r="G53">
        <v>1.5418000199999999</v>
      </c>
      <c r="H53">
        <v>9.9000003020963209E+37</v>
      </c>
      <c r="J53" s="2">
        <f>TREND(Calibration!$A$2:$A$4,Calibration!$B$2:$B$4,C53)</f>
        <v>413.71352887098902</v>
      </c>
      <c r="K53" s="2">
        <f>TREND(Calibration!$A$2:$A$4,Calibration!$C$2:$C$4,E53)</f>
        <v>590.54550487057179</v>
      </c>
      <c r="L53" s="2">
        <f>TREND(Calibration!$A$2:$A$4,Calibration!$D$2:$D$4,G53)</f>
        <v>594.59375370530131</v>
      </c>
    </row>
    <row r="54" spans="1:12" x14ac:dyDescent="0.25">
      <c r="A54">
        <v>260085</v>
      </c>
      <c r="B54">
        <v>14.381999970000001</v>
      </c>
      <c r="C54">
        <v>0.59399997999999998</v>
      </c>
      <c r="D54">
        <v>1142.9260253899999</v>
      </c>
      <c r="E54">
        <v>1.47430003</v>
      </c>
      <c r="F54">
        <v>819.34100341999999</v>
      </c>
      <c r="G54">
        <v>1.5424</v>
      </c>
      <c r="H54">
        <v>9.9000003020963209E+37</v>
      </c>
      <c r="J54" s="2">
        <f>TREND(Calibration!$A$2:$A$4,Calibration!$B$2:$B$4,C54)</f>
        <v>411.34802631771686</v>
      </c>
      <c r="K54" s="2">
        <f>TREND(Calibration!$A$2:$A$4,Calibration!$C$2:$C$4,E54)</f>
        <v>575.7921549789445</v>
      </c>
      <c r="L54" s="2">
        <f>TREND(Calibration!$A$2:$A$4,Calibration!$D$2:$D$4,G54)</f>
        <v>594.84034541993276</v>
      </c>
    </row>
    <row r="55" spans="1:12" x14ac:dyDescent="0.25">
      <c r="A55">
        <v>265085</v>
      </c>
      <c r="B55">
        <v>14.53100014</v>
      </c>
      <c r="C55">
        <v>0.59240000999999998</v>
      </c>
      <c r="D55">
        <v>1111.3260498</v>
      </c>
      <c r="E55">
        <v>1.5028999999999999</v>
      </c>
      <c r="F55">
        <v>1257.9239502</v>
      </c>
      <c r="G55">
        <v>1.5428999699999999</v>
      </c>
      <c r="H55">
        <v>9.9000003020963209E+37</v>
      </c>
      <c r="J55" s="2">
        <f>TREND(Calibration!$A$2:$A$4,Calibration!$B$2:$B$4,C55)</f>
        <v>410.35205440158995</v>
      </c>
      <c r="K55" s="2">
        <f>TREND(Calibration!$A$2:$A$4,Calibration!$C$2:$C$4,E55)</f>
        <v>587.28930073721654</v>
      </c>
      <c r="L55" s="2">
        <f>TREND(Calibration!$A$2:$A$4,Calibration!$D$2:$D$4,G55)</f>
        <v>595.04583303546019</v>
      </c>
    </row>
    <row r="56" spans="1:12" x14ac:dyDescent="0.25">
      <c r="A56">
        <v>270085</v>
      </c>
      <c r="B56">
        <v>14.57600021</v>
      </c>
      <c r="C56">
        <v>0.57730000999999997</v>
      </c>
      <c r="D56">
        <v>913.10699463000003</v>
      </c>
      <c r="E56">
        <v>1.47860003</v>
      </c>
      <c r="F56">
        <v>1073.4699707</v>
      </c>
      <c r="G56">
        <v>1.54449999</v>
      </c>
      <c r="H56">
        <v>9.9000003020963209E+37</v>
      </c>
      <c r="J56" s="2">
        <f>TREND(Calibration!$A$2:$A$4,Calibration!$B$2:$B$4,C56)</f>
        <v>400.95239319949479</v>
      </c>
      <c r="K56" s="2">
        <f>TREND(Calibration!$A$2:$A$4,Calibration!$C$2:$C$4,E56)</f>
        <v>577.52074863692974</v>
      </c>
      <c r="L56" s="2">
        <f>TREND(Calibration!$A$2:$A$4,Calibration!$D$2:$D$4,G56)</f>
        <v>595.70344108113579</v>
      </c>
    </row>
    <row r="57" spans="1:12" x14ac:dyDescent="0.25">
      <c r="A57">
        <v>275085</v>
      </c>
      <c r="B57">
        <v>14.49800014</v>
      </c>
      <c r="C57">
        <v>0.57730000999999997</v>
      </c>
      <c r="D57">
        <v>602.03002930000002</v>
      </c>
      <c r="E57">
        <v>1.5175000400000001</v>
      </c>
      <c r="F57">
        <v>972.90997314000003</v>
      </c>
      <c r="G57">
        <v>1.5440000300000001</v>
      </c>
      <c r="H57">
        <v>9.9000003020963209E+37</v>
      </c>
      <c r="J57" s="2">
        <f>TREND(Calibration!$A$2:$A$4,Calibration!$B$2:$B$4,C57)</f>
        <v>400.95239319949479</v>
      </c>
      <c r="K57" s="2">
        <f>TREND(Calibration!$A$2:$A$4,Calibration!$C$2:$C$4,E57)</f>
        <v>593.15849528380545</v>
      </c>
      <c r="L57" s="2">
        <f>TREND(Calibration!$A$2:$A$4,Calibration!$D$2:$D$4,G57)</f>
        <v>595.49795757560719</v>
      </c>
    </row>
    <row r="58" spans="1:12" x14ac:dyDescent="0.25">
      <c r="A58">
        <v>280085</v>
      </c>
      <c r="B58">
        <v>14.352000240000001</v>
      </c>
      <c r="C58">
        <v>0.57509999999999994</v>
      </c>
      <c r="D58">
        <v>664.62298583999996</v>
      </c>
      <c r="E58">
        <v>1.49160004</v>
      </c>
      <c r="F58">
        <v>714.74200439000003</v>
      </c>
      <c r="G58">
        <v>1.5424</v>
      </c>
      <c r="H58">
        <v>9.9000003020963209E+37</v>
      </c>
      <c r="J58" s="2">
        <f>TREND(Calibration!$A$2:$A$4,Calibration!$B$2:$B$4,C58)</f>
        <v>399.58289991199666</v>
      </c>
      <c r="K58" s="2">
        <f>TREND(Calibration!$A$2:$A$4,Calibration!$C$2:$C$4,E58)</f>
        <v>582.74673348338229</v>
      </c>
      <c r="L58" s="2">
        <f>TREND(Calibration!$A$2:$A$4,Calibration!$D$2:$D$4,G58)</f>
        <v>594.84034541993276</v>
      </c>
    </row>
    <row r="59" spans="1:12" x14ac:dyDescent="0.25">
      <c r="A59">
        <v>285085</v>
      </c>
      <c r="B59">
        <v>14.192999840000001</v>
      </c>
      <c r="C59">
        <v>0.58319997999999995</v>
      </c>
      <c r="D59">
        <v>757.78698729999996</v>
      </c>
      <c r="E59">
        <v>1.47920001</v>
      </c>
      <c r="F59">
        <v>945.09802246000004</v>
      </c>
      <c r="G59">
        <v>1.5424</v>
      </c>
      <c r="H59">
        <v>9.9000003020963209E+37</v>
      </c>
      <c r="J59" s="2">
        <f>TREND(Calibration!$A$2:$A$4,Calibration!$B$2:$B$4,C59)</f>
        <v>404.62508982880109</v>
      </c>
      <c r="K59" s="2">
        <f>TREND(Calibration!$A$2:$A$4,Calibration!$C$2:$C$4,E59)</f>
        <v>577.76193971202702</v>
      </c>
      <c r="L59" s="2">
        <f>TREND(Calibration!$A$2:$A$4,Calibration!$D$2:$D$4,G59)</f>
        <v>594.84034541993276</v>
      </c>
    </row>
    <row r="60" spans="1:12" x14ac:dyDescent="0.25">
      <c r="A60">
        <v>290085</v>
      </c>
      <c r="B60">
        <v>14.027999879999999</v>
      </c>
      <c r="C60">
        <v>0.59619999000000001</v>
      </c>
      <c r="D60">
        <v>1340.6140136700001</v>
      </c>
      <c r="E60">
        <v>1.4673000599999999</v>
      </c>
      <c r="F60">
        <v>791.26800536999997</v>
      </c>
      <c r="G60">
        <v>1.5424</v>
      </c>
      <c r="H60">
        <v>9.9000003020963209E+37</v>
      </c>
      <c r="J60" s="2">
        <f>TREND(Calibration!$A$2:$A$4,Calibration!$B$2:$B$4,C60)</f>
        <v>412.71751960521499</v>
      </c>
      <c r="K60" s="2">
        <f>TREND(Calibration!$A$2:$A$4,Calibration!$C$2:$C$4,E60)</f>
        <v>572.97817736311015</v>
      </c>
      <c r="L60" s="2">
        <f>TREND(Calibration!$A$2:$A$4,Calibration!$D$2:$D$4,G60)</f>
        <v>594.84034541993276</v>
      </c>
    </row>
    <row r="61" spans="1:12" x14ac:dyDescent="0.25">
      <c r="A61">
        <v>295085</v>
      </c>
      <c r="B61">
        <v>13.92399979</v>
      </c>
      <c r="C61">
        <v>0.59670000999999995</v>
      </c>
      <c r="D61">
        <v>955.64001465000001</v>
      </c>
      <c r="E61">
        <v>1.41869998</v>
      </c>
      <c r="F61">
        <v>922.34002685999997</v>
      </c>
      <c r="G61">
        <v>1.5509999999999999</v>
      </c>
      <c r="H61">
        <v>916.34802246000004</v>
      </c>
      <c r="J61" s="2">
        <f>TREND(Calibration!$A$2:$A$4,Calibration!$B$2:$B$4,C61)</f>
        <v>413.02877911476935</v>
      </c>
      <c r="K61" s="2">
        <f>TREND(Calibration!$A$2:$A$4,Calibration!$C$2:$C$4,E61)</f>
        <v>553.44101688274304</v>
      </c>
      <c r="L61" s="2">
        <f>TREND(Calibration!$A$2:$A$4,Calibration!$D$2:$D$4,G61)</f>
        <v>598.37494448295047</v>
      </c>
    </row>
    <row r="62" spans="1:12" x14ac:dyDescent="0.25">
      <c r="A62">
        <v>300088</v>
      </c>
      <c r="B62">
        <v>14.01200008</v>
      </c>
      <c r="C62">
        <v>0.59670000999999995</v>
      </c>
      <c r="D62">
        <v>801.14599609000004</v>
      </c>
      <c r="E62">
        <v>1.4111000300000001</v>
      </c>
      <c r="F62">
        <v>9.9000003020963209E+37</v>
      </c>
      <c r="G62">
        <v>1.5509999999999999</v>
      </c>
      <c r="H62">
        <v>9.9000003020963209E+37</v>
      </c>
      <c r="J62" s="2">
        <f>TREND(Calibration!$A$2:$A$4,Calibration!$B$2:$B$4,C62)</f>
        <v>413.02877911476935</v>
      </c>
      <c r="K62" s="2">
        <f>TREND(Calibration!$A$2:$A$4,Calibration!$C$2:$C$4,E62)</f>
        <v>550.38584819181165</v>
      </c>
      <c r="L62" s="2">
        <f>TREND(Calibration!$A$2:$A$4,Calibration!$D$2:$D$4,G62)</f>
        <v>598.37494448295047</v>
      </c>
    </row>
    <row r="63" spans="1:12" x14ac:dyDescent="0.25">
      <c r="A63">
        <v>305085</v>
      </c>
      <c r="B63">
        <v>14.17399979</v>
      </c>
      <c r="C63">
        <v>0.59509999000000002</v>
      </c>
      <c r="D63">
        <v>1208.0770263700001</v>
      </c>
      <c r="E63">
        <v>1.50730002</v>
      </c>
      <c r="F63">
        <v>1107.4499511700001</v>
      </c>
      <c r="G63">
        <v>1.5514999599999999</v>
      </c>
      <c r="H63">
        <v>9.9000003020963209E+37</v>
      </c>
      <c r="J63" s="2">
        <f>TREND(Calibration!$A$2:$A$4,Calibration!$B$2:$B$4,C63)</f>
        <v>412.03277607393653</v>
      </c>
      <c r="K63" s="2">
        <f>TREND(Calibration!$A$2:$A$4,Calibration!$C$2:$C$4,E63)</f>
        <v>589.05810228768371</v>
      </c>
      <c r="L63" s="2">
        <f>TREND(Calibration!$A$2:$A$4,Calibration!$D$2:$D$4,G63)</f>
        <v>598.58042798847907</v>
      </c>
    </row>
    <row r="64" spans="1:12" x14ac:dyDescent="0.25">
      <c r="A64">
        <v>310085</v>
      </c>
      <c r="B64">
        <v>14.385000229999999</v>
      </c>
      <c r="C64">
        <v>0.59619999000000001</v>
      </c>
      <c r="D64">
        <v>943.37799071999996</v>
      </c>
      <c r="E64">
        <v>1.4678000200000001</v>
      </c>
      <c r="F64">
        <v>1218.7189941399999</v>
      </c>
      <c r="G64">
        <v>1.5456000599999999</v>
      </c>
      <c r="H64">
        <v>9.9000003020963209E+37</v>
      </c>
      <c r="J64" s="2">
        <f>TREND(Calibration!$A$2:$A$4,Calibration!$B$2:$B$4,C64)</f>
        <v>412.71751960521499</v>
      </c>
      <c r="K64" s="2">
        <f>TREND(Calibration!$A$2:$A$4,Calibration!$C$2:$C$4,E64)</f>
        <v>573.17916054572572</v>
      </c>
      <c r="L64" s="2">
        <f>TREND(Calibration!$A$2:$A$4,Calibration!$D$2:$D$4,G64)</f>
        <v>596.15556973128162</v>
      </c>
    </row>
    <row r="65" spans="1:12" x14ac:dyDescent="0.25">
      <c r="A65">
        <v>315085</v>
      </c>
      <c r="B65">
        <v>14.557000159999999</v>
      </c>
      <c r="C65">
        <v>0.58700001000000002</v>
      </c>
      <c r="D65">
        <v>786.87298583999996</v>
      </c>
      <c r="E65">
        <v>1.43219995</v>
      </c>
      <c r="F65">
        <v>1242.6960449200001</v>
      </c>
      <c r="G65">
        <v>1.5440000300000001</v>
      </c>
      <c r="H65">
        <v>9.9000003020963209E+37</v>
      </c>
      <c r="J65" s="2">
        <f>TREND(Calibration!$A$2:$A$4,Calibration!$B$2:$B$4,C65)</f>
        <v>406.9905861571321</v>
      </c>
      <c r="K65" s="2">
        <f>TREND(Calibration!$A$2:$A$4,Calibration!$C$2:$C$4,E65)</f>
        <v>558.86798491181094</v>
      </c>
      <c r="L65" s="2">
        <f>TREND(Calibration!$A$2:$A$4,Calibration!$D$2:$D$4,G65)</f>
        <v>595.49795757560719</v>
      </c>
    </row>
    <row r="66" spans="1:12" x14ac:dyDescent="0.25">
      <c r="A66">
        <v>320085</v>
      </c>
      <c r="B66">
        <v>14.602000240000001</v>
      </c>
      <c r="C66">
        <v>0.57950002</v>
      </c>
      <c r="D66">
        <v>678.92797852000001</v>
      </c>
      <c r="E66">
        <v>1.4467999899999999</v>
      </c>
      <c r="F66">
        <v>1014.4450073199999</v>
      </c>
      <c r="G66">
        <v>1.54830003</v>
      </c>
      <c r="H66">
        <v>9.9000003020963209E+37</v>
      </c>
      <c r="J66" s="2">
        <f>TREND(Calibration!$A$2:$A$4,Calibration!$B$2:$B$4,C66)</f>
        <v>402.32188648699292</v>
      </c>
      <c r="K66" s="2">
        <f>TREND(Calibration!$A$2:$A$4,Calibration!$C$2:$C$4,E66)</f>
        <v>564.73717945839974</v>
      </c>
      <c r="L66" s="2">
        <f>TREND(Calibration!$A$2:$A$4,Calibration!$D$2:$D$4,G66)</f>
        <v>597.2652571071161</v>
      </c>
    </row>
    <row r="67" spans="1:12" x14ac:dyDescent="0.25">
      <c r="A67">
        <v>325088</v>
      </c>
      <c r="B67">
        <v>14.57800007</v>
      </c>
      <c r="C67">
        <v>0.59509999000000002</v>
      </c>
      <c r="D67">
        <v>585.45300293000003</v>
      </c>
      <c r="E67">
        <v>1.49319994</v>
      </c>
      <c r="F67">
        <v>9.9000003020963209E+37</v>
      </c>
      <c r="G67">
        <v>1.54340005</v>
      </c>
      <c r="H67">
        <v>9.9000003020963209E+37</v>
      </c>
      <c r="J67" s="2">
        <f>TREND(Calibration!$A$2:$A$4,Calibration!$B$2:$B$4,C67)</f>
        <v>412.03277607393653</v>
      </c>
      <c r="K67" s="2">
        <f>TREND(Calibration!$A$2:$A$4,Calibration!$C$2:$C$4,E67)</f>
        <v>583.38989092371037</v>
      </c>
      <c r="L67" s="2">
        <f>TREND(Calibration!$A$2:$A$4,Calibration!$D$2:$D$4,G67)</f>
        <v>595.25136586097585</v>
      </c>
    </row>
    <row r="68" spans="1:12" x14ac:dyDescent="0.25">
      <c r="A68">
        <v>330085</v>
      </c>
      <c r="B68">
        <v>14.4090004</v>
      </c>
      <c r="C68">
        <v>0.57679999000000004</v>
      </c>
      <c r="D68">
        <v>1026.3719482399999</v>
      </c>
      <c r="E68">
        <v>1.48459995</v>
      </c>
      <c r="F68">
        <v>941.35400390999996</v>
      </c>
      <c r="G68">
        <v>1.5424</v>
      </c>
      <c r="H68">
        <v>9.9000003020963209E+37</v>
      </c>
      <c r="J68" s="2">
        <f>TREND(Calibration!$A$2:$A$4,Calibration!$B$2:$B$4,C68)</f>
        <v>400.64113368994043</v>
      </c>
      <c r="K68" s="2">
        <f>TREND(Calibration!$A$2:$A$4,Calibration!$C$2:$C$4,E68)</f>
        <v>579.93270762772499</v>
      </c>
      <c r="L68" s="2">
        <f>TREND(Calibration!$A$2:$A$4,Calibration!$D$2:$D$4,G68)</f>
        <v>594.84034541993276</v>
      </c>
    </row>
    <row r="69" spans="1:12" x14ac:dyDescent="0.25">
      <c r="A69">
        <v>335088</v>
      </c>
      <c r="B69">
        <v>14.291000370000001</v>
      </c>
      <c r="C69">
        <v>0.59299999000000003</v>
      </c>
      <c r="D69">
        <v>567.73797606999995</v>
      </c>
      <c r="E69">
        <v>1.48730004</v>
      </c>
      <c r="F69">
        <v>9.9000003020963209E+37</v>
      </c>
      <c r="G69">
        <v>1.5440000300000001</v>
      </c>
      <c r="H69">
        <v>9.9000003020963209E+37</v>
      </c>
      <c r="J69" s="2">
        <f>TREND(Calibration!$A$2:$A$4,Calibration!$B$2:$B$4,C69)</f>
        <v>410.72553842331405</v>
      </c>
      <c r="K69" s="2">
        <f>TREND(Calibration!$A$2:$A$4,Calibration!$C$2:$C$4,E69)</f>
        <v>581.01813982539693</v>
      </c>
      <c r="L69" s="2">
        <f>TREND(Calibration!$A$2:$A$4,Calibration!$D$2:$D$4,G69)</f>
        <v>595.49795757560719</v>
      </c>
    </row>
    <row r="70" spans="1:12" x14ac:dyDescent="0.25">
      <c r="A70">
        <v>340089</v>
      </c>
      <c r="B70">
        <v>14.083000180000001</v>
      </c>
      <c r="C70">
        <v>0.58490001999999996</v>
      </c>
      <c r="D70">
        <v>9.9000003020963209E+37</v>
      </c>
      <c r="E70">
        <v>1.4823999400000001</v>
      </c>
      <c r="F70">
        <v>666.50598145000004</v>
      </c>
      <c r="G70">
        <v>1.54340005</v>
      </c>
      <c r="H70">
        <v>9.9000003020963209E+37</v>
      </c>
      <c r="J70" s="2">
        <f>TREND(Calibration!$A$2:$A$4,Calibration!$B$2:$B$4,C70)</f>
        <v>405.68335473145078</v>
      </c>
      <c r="K70" s="2">
        <f>TREND(Calibration!$A$2:$A$4,Calibration!$C$2:$C$4,E70)</f>
        <v>579.04830685249146</v>
      </c>
      <c r="L70" s="2">
        <f>TREND(Calibration!$A$2:$A$4,Calibration!$D$2:$D$4,G70)</f>
        <v>595.25136586097585</v>
      </c>
    </row>
    <row r="71" spans="1:12" x14ac:dyDescent="0.25">
      <c r="A71">
        <v>345089</v>
      </c>
      <c r="B71">
        <v>14.04399967</v>
      </c>
      <c r="C71">
        <v>0.57679999000000004</v>
      </c>
      <c r="D71">
        <v>678.71398925999995</v>
      </c>
      <c r="E71">
        <v>1.42620003</v>
      </c>
      <c r="F71">
        <v>807.05902100000003</v>
      </c>
      <c r="G71">
        <v>1.5397000300000001</v>
      </c>
      <c r="H71">
        <v>9.9000003020963209E+37</v>
      </c>
      <c r="J71" s="2">
        <f>TREND(Calibration!$A$2:$A$4,Calibration!$B$2:$B$4,C71)</f>
        <v>400.64113368994043</v>
      </c>
      <c r="K71" s="2">
        <f>TREND(Calibration!$A$2:$A$4,Calibration!$C$2:$C$4,E71)</f>
        <v>556.45602592101579</v>
      </c>
      <c r="L71" s="2">
        <f>TREND(Calibration!$A$2:$A$4,Calibration!$D$2:$D$4,G71)</f>
        <v>593.73065804409828</v>
      </c>
    </row>
    <row r="72" spans="1:12" x14ac:dyDescent="0.25">
      <c r="A72">
        <v>350088</v>
      </c>
      <c r="B72">
        <v>14.114999770000001</v>
      </c>
      <c r="C72">
        <v>0.58859998000000002</v>
      </c>
      <c r="D72">
        <v>621.09997558999999</v>
      </c>
      <c r="E72">
        <v>1.4596999900000001</v>
      </c>
      <c r="F72">
        <v>1151.6040039100001</v>
      </c>
      <c r="G72">
        <v>1.54340005</v>
      </c>
      <c r="H72">
        <v>9.9000003020963209E+37</v>
      </c>
      <c r="J72" s="2">
        <f>TREND(Calibration!$A$2:$A$4,Calibration!$B$2:$B$4,C72)</f>
        <v>407.986558073259</v>
      </c>
      <c r="K72" s="2">
        <f>TREND(Calibration!$A$2:$A$4,Calibration!$C$2:$C$4,E72)</f>
        <v>569.92296043235569</v>
      </c>
      <c r="L72" s="2">
        <f>TREND(Calibration!$A$2:$A$4,Calibration!$D$2:$D$4,G72)</f>
        <v>595.25136586097585</v>
      </c>
    </row>
    <row r="73" spans="1:12" x14ac:dyDescent="0.25">
      <c r="A73">
        <v>355088</v>
      </c>
      <c r="B73">
        <v>14.21800041</v>
      </c>
      <c r="C73">
        <v>0.59570003000000005</v>
      </c>
      <c r="D73">
        <v>1036.1030273399999</v>
      </c>
      <c r="E73">
        <v>1.4835</v>
      </c>
      <c r="F73">
        <v>934.56896973000005</v>
      </c>
      <c r="G73">
        <v>1.5369999400000001</v>
      </c>
      <c r="H73">
        <v>9.9000003020963209E+37</v>
      </c>
      <c r="J73" s="2">
        <f>TREND(Calibration!$A$2:$A$4,Calibration!$B$2:$B$4,C73)</f>
        <v>412.40629744530776</v>
      </c>
      <c r="K73" s="2">
        <f>TREND(Calibration!$A$2:$A$4,Calibration!$C$2:$C$4,E73)</f>
        <v>579.49052935002715</v>
      </c>
      <c r="L73" s="2">
        <f>TREND(Calibration!$A$2:$A$4,Calibration!$D$2:$D$4,G73)</f>
        <v>592.62092134827697</v>
      </c>
    </row>
    <row r="74" spans="1:12" x14ac:dyDescent="0.25">
      <c r="A74">
        <v>360088</v>
      </c>
      <c r="B74">
        <v>14.36200047</v>
      </c>
      <c r="C74">
        <v>0.58859998000000002</v>
      </c>
      <c r="D74">
        <v>1097.6149902300001</v>
      </c>
      <c r="E74">
        <v>1.4780999399999999</v>
      </c>
      <c r="F74">
        <v>964.48199463000003</v>
      </c>
      <c r="G74">
        <v>1.53639996</v>
      </c>
      <c r="H74">
        <v>9.9000003020963209E+37</v>
      </c>
      <c r="J74" s="2">
        <f>TREND(Calibration!$A$2:$A$4,Calibration!$B$2:$B$4,C74)</f>
        <v>407.986558073259</v>
      </c>
      <c r="K74" s="2">
        <f>TREND(Calibration!$A$2:$A$4,Calibration!$C$2:$C$4,E74)</f>
        <v>577.31971319450611</v>
      </c>
      <c r="L74" s="2">
        <f>TREND(Calibration!$A$2:$A$4,Calibration!$D$2:$D$4,G74)</f>
        <v>592.37432963364563</v>
      </c>
    </row>
    <row r="75" spans="1:12" x14ac:dyDescent="0.25">
      <c r="A75">
        <v>365088</v>
      </c>
      <c r="B75">
        <v>14.477000240000001</v>
      </c>
      <c r="C75">
        <v>0.59030002000000004</v>
      </c>
      <c r="D75">
        <v>1048.0219726600001</v>
      </c>
      <c r="E75">
        <v>1.44350004</v>
      </c>
      <c r="F75">
        <v>1176.04003906</v>
      </c>
      <c r="G75">
        <v>1.5385999699999999</v>
      </c>
      <c r="H75">
        <v>9.9000003020963209E+37</v>
      </c>
      <c r="J75" s="2">
        <f>TREND(Calibration!$A$2:$A$4,Calibration!$B$2:$B$4,C75)</f>
        <v>409.04482297590869</v>
      </c>
      <c r="K75" s="2">
        <f>TREND(Calibration!$A$2:$A$4,Calibration!$C$2:$C$4,E75)</f>
        <v>563.41060442545358</v>
      </c>
      <c r="L75" s="2">
        <f>TREND(Calibration!$A$2:$A$4,Calibration!$D$2:$D$4,G75)</f>
        <v>593.27853350395128</v>
      </c>
    </row>
    <row r="76" spans="1:12" x14ac:dyDescent="0.25">
      <c r="A76">
        <v>370089</v>
      </c>
      <c r="B76">
        <v>14.45400047</v>
      </c>
      <c r="C76">
        <v>0.59130000999999999</v>
      </c>
      <c r="D76">
        <v>1154.0600585899999</v>
      </c>
      <c r="E76">
        <v>1.4315999699999999</v>
      </c>
      <c r="F76">
        <v>9.9000003020963209E+37</v>
      </c>
      <c r="G76">
        <v>1.53750002</v>
      </c>
      <c r="H76">
        <v>9.9000003020963209E+37</v>
      </c>
      <c r="J76" s="2">
        <f>TREND(Calibration!$A$2:$A$4,Calibration!$B$2:$B$4,C76)</f>
        <v>409.6673108703115</v>
      </c>
      <c r="K76" s="2">
        <f>TREND(Calibration!$A$2:$A$4,Calibration!$C$2:$C$4,E76)</f>
        <v>558.62679383671377</v>
      </c>
      <c r="L76" s="2">
        <f>TREND(Calibration!$A$2:$A$4,Calibration!$D$2:$D$4,G76)</f>
        <v>592.82645417379251</v>
      </c>
    </row>
    <row r="77" spans="1:12" x14ac:dyDescent="0.25">
      <c r="A77">
        <v>375089</v>
      </c>
      <c r="B77">
        <v>14.288999560000001</v>
      </c>
      <c r="C77">
        <v>0.59030002000000004</v>
      </c>
      <c r="D77">
        <v>985.31799316000001</v>
      </c>
      <c r="E77">
        <v>1.43219995</v>
      </c>
      <c r="F77">
        <v>9.9000003020963209E+37</v>
      </c>
      <c r="G77">
        <v>1.53750002</v>
      </c>
      <c r="H77">
        <v>9.9000003020963209E+37</v>
      </c>
      <c r="J77" s="2">
        <f>TREND(Calibration!$A$2:$A$4,Calibration!$B$2:$B$4,C77)</f>
        <v>409.04482297590869</v>
      </c>
      <c r="K77" s="2">
        <f>TREND(Calibration!$A$2:$A$4,Calibration!$C$2:$C$4,E77)</f>
        <v>558.86798491181094</v>
      </c>
      <c r="L77" s="2">
        <f>TREND(Calibration!$A$2:$A$4,Calibration!$D$2:$D$4,G77)</f>
        <v>592.82645417379251</v>
      </c>
    </row>
    <row r="78" spans="1:12" x14ac:dyDescent="0.25">
      <c r="A78">
        <v>380088</v>
      </c>
      <c r="B78">
        <v>14.10900021</v>
      </c>
      <c r="C78">
        <v>0.58759998999999996</v>
      </c>
      <c r="D78">
        <v>756.58197021000001</v>
      </c>
      <c r="E78">
        <v>1.4775999799999999</v>
      </c>
      <c r="F78">
        <v>1175.8210449200001</v>
      </c>
      <c r="G78">
        <v>1.53639996</v>
      </c>
      <c r="H78">
        <v>9.9000003020963209E+37</v>
      </c>
      <c r="J78" s="2">
        <f>TREND(Calibration!$A$2:$A$4,Calibration!$B$2:$B$4,C78)</f>
        <v>407.36407017885614</v>
      </c>
      <c r="K78" s="2">
        <f>TREND(Calibration!$A$2:$A$4,Calibration!$C$2:$C$4,E78)</f>
        <v>577.11873001189065</v>
      </c>
      <c r="L78" s="2">
        <f>TREND(Calibration!$A$2:$A$4,Calibration!$D$2:$D$4,G78)</f>
        <v>592.37432963364563</v>
      </c>
    </row>
    <row r="79" spans="1:12" x14ac:dyDescent="0.25">
      <c r="A79">
        <v>385089</v>
      </c>
      <c r="B79">
        <v>14.01799965</v>
      </c>
      <c r="C79">
        <v>0.58219999</v>
      </c>
      <c r="D79">
        <v>761.34399413999995</v>
      </c>
      <c r="E79">
        <v>1.4543000500000001</v>
      </c>
      <c r="F79">
        <v>929.11602783000001</v>
      </c>
      <c r="G79">
        <v>1.5402</v>
      </c>
      <c r="H79">
        <v>9.9000003020963209E+37</v>
      </c>
      <c r="J79" s="2">
        <f>TREND(Calibration!$A$2:$A$4,Calibration!$B$2:$B$4,C79)</f>
        <v>404.00260193439829</v>
      </c>
      <c r="K79" s="2">
        <f>TREND(Calibration!$A$2:$A$4,Calibration!$C$2:$C$4,E79)</f>
        <v>567.75219251665783</v>
      </c>
      <c r="L79" s="2">
        <f>TREND(Calibration!$A$2:$A$4,Calibration!$D$2:$D$4,G79)</f>
        <v>593.93614565962582</v>
      </c>
    </row>
    <row r="80" spans="1:12" x14ac:dyDescent="0.25">
      <c r="A80">
        <v>390089</v>
      </c>
      <c r="B80">
        <v>14.02000046</v>
      </c>
      <c r="C80">
        <v>0.58109999000000001</v>
      </c>
      <c r="D80">
        <v>704.58898925999995</v>
      </c>
      <c r="E80">
        <v>1.4099999700000001</v>
      </c>
      <c r="F80">
        <v>690.96899413999995</v>
      </c>
      <c r="G80">
        <v>1.5418000199999999</v>
      </c>
      <c r="H80">
        <v>9.9000003020963209E+37</v>
      </c>
      <c r="J80" s="2">
        <f>TREND(Calibration!$A$2:$A$4,Calibration!$B$2:$B$4,C80)</f>
        <v>403.31785840311983</v>
      </c>
      <c r="K80" s="2">
        <f>TREND(Calibration!$A$2:$A$4,Calibration!$C$2:$C$4,E80)</f>
        <v>549.94362569427597</v>
      </c>
      <c r="L80" s="2">
        <f>TREND(Calibration!$A$2:$A$4,Calibration!$D$2:$D$4,G80)</f>
        <v>594.59375370530131</v>
      </c>
    </row>
    <row r="81" spans="1:12" x14ac:dyDescent="0.25">
      <c r="A81">
        <v>395089</v>
      </c>
      <c r="B81">
        <v>14.06000042</v>
      </c>
      <c r="C81">
        <v>0.57889997999999998</v>
      </c>
      <c r="D81">
        <v>656.84301758000004</v>
      </c>
      <c r="E81">
        <v>1.4213999500000001</v>
      </c>
      <c r="F81">
        <v>640.93402100000003</v>
      </c>
      <c r="G81">
        <v>1.5424</v>
      </c>
      <c r="H81">
        <v>9.9000003020963209E+37</v>
      </c>
      <c r="J81" s="2">
        <f>TREND(Calibration!$A$2:$A$4,Calibration!$B$2:$B$4,C81)</f>
        <v>401.9483651156217</v>
      </c>
      <c r="K81" s="2">
        <f>TREND(Calibration!$A$2:$A$4,Calibration!$C$2:$C$4,E81)</f>
        <v>554.52640084059215</v>
      </c>
      <c r="L81" s="2">
        <f>TREND(Calibration!$A$2:$A$4,Calibration!$D$2:$D$4,G81)</f>
        <v>594.84034541993276</v>
      </c>
    </row>
    <row r="82" spans="1:12" x14ac:dyDescent="0.25">
      <c r="A82">
        <v>400088</v>
      </c>
      <c r="B82">
        <v>14.147999759999999</v>
      </c>
      <c r="C82">
        <v>0.58490001999999996</v>
      </c>
      <c r="D82">
        <v>656.64001465000001</v>
      </c>
      <c r="E82">
        <v>1.47490001</v>
      </c>
      <c r="F82">
        <v>567.13500977000001</v>
      </c>
      <c r="G82">
        <v>1.5402</v>
      </c>
      <c r="H82">
        <v>9.9000003020963209E+37</v>
      </c>
      <c r="J82" s="2">
        <f>TREND(Calibration!$A$2:$A$4,Calibration!$B$2:$B$4,C82)</f>
        <v>405.68335473145078</v>
      </c>
      <c r="K82" s="2">
        <f>TREND(Calibration!$A$2:$A$4,Calibration!$C$2:$C$4,E82)</f>
        <v>576.03334605404177</v>
      </c>
      <c r="L82" s="2">
        <f>TREND(Calibration!$A$2:$A$4,Calibration!$D$2:$D$4,G82)</f>
        <v>593.93614565962582</v>
      </c>
    </row>
    <row r="83" spans="1:12" x14ac:dyDescent="0.25">
      <c r="A83">
        <v>405089</v>
      </c>
      <c r="B83">
        <v>14.347000120000001</v>
      </c>
      <c r="C83">
        <v>0.58490001999999996</v>
      </c>
      <c r="D83">
        <v>917.54400635000002</v>
      </c>
      <c r="E83">
        <v>1.5391000500000001</v>
      </c>
      <c r="F83">
        <v>494.76901244999999</v>
      </c>
      <c r="G83">
        <v>1.5359</v>
      </c>
      <c r="H83">
        <v>9.9000003020963209E+37</v>
      </c>
      <c r="J83" s="2">
        <f>TREND(Calibration!$A$2:$A$4,Calibration!$B$2:$B$4,C83)</f>
        <v>405.68335473145078</v>
      </c>
      <c r="K83" s="2">
        <f>TREND(Calibration!$A$2:$A$4,Calibration!$C$2:$C$4,E83)</f>
        <v>601.84166744622848</v>
      </c>
      <c r="L83" s="2">
        <f>TREND(Calibration!$A$2:$A$4,Calibration!$D$2:$D$4,G83)</f>
        <v>592.16884612811691</v>
      </c>
    </row>
    <row r="84" spans="1:12" x14ac:dyDescent="0.25">
      <c r="A84">
        <v>410089</v>
      </c>
      <c r="B84">
        <v>14.48700047</v>
      </c>
      <c r="C84">
        <v>0.59299999000000003</v>
      </c>
      <c r="D84">
        <v>877.03698729999996</v>
      </c>
      <c r="E84">
        <v>1.5915000399999999</v>
      </c>
      <c r="F84">
        <v>841.62298583999996</v>
      </c>
      <c r="G84">
        <v>1.5379999900000001</v>
      </c>
      <c r="H84">
        <v>9.9000003020963209E+37</v>
      </c>
      <c r="J84" s="2">
        <f>TREND(Calibration!$A$2:$A$4,Calibration!$B$2:$B$4,C84)</f>
        <v>410.72553842331405</v>
      </c>
      <c r="K84" s="2">
        <f>TREND(Calibration!$A$2:$A$4,Calibration!$C$2:$C$4,E84)</f>
        <v>622.9063861421572</v>
      </c>
      <c r="L84" s="2">
        <f>TREND(Calibration!$A$2:$A$4,Calibration!$D$2:$D$4,G84)</f>
        <v>593.03194178932006</v>
      </c>
    </row>
    <row r="85" spans="1:12" x14ac:dyDescent="0.25">
      <c r="A85">
        <v>415089</v>
      </c>
      <c r="B85">
        <v>14.50399971</v>
      </c>
      <c r="C85">
        <v>0.59509999000000002</v>
      </c>
      <c r="D85">
        <v>1240.48498535</v>
      </c>
      <c r="E85">
        <v>1.5293999899999999</v>
      </c>
      <c r="F85">
        <v>877.75</v>
      </c>
      <c r="G85">
        <v>1.5316000000000001</v>
      </c>
      <c r="H85">
        <v>9.9000003020963209E+37</v>
      </c>
      <c r="J85" s="2">
        <f>TREND(Calibration!$A$2:$A$4,Calibration!$B$2:$B$4,C85)</f>
        <v>412.03277607393653</v>
      </c>
      <c r="K85" s="2">
        <f>TREND(Calibration!$A$2:$A$4,Calibration!$C$2:$C$4,E85)</f>
        <v>597.9422576327222</v>
      </c>
      <c r="L85" s="2">
        <f>TREND(Calibration!$A$2:$A$4,Calibration!$D$2:$D$4,G85)</f>
        <v>590.401546596608</v>
      </c>
    </row>
    <row r="86" spans="1:12" x14ac:dyDescent="0.25">
      <c r="A86">
        <v>420100</v>
      </c>
      <c r="B86">
        <v>14.402000429999999</v>
      </c>
      <c r="C86">
        <v>0.59460002000000001</v>
      </c>
      <c r="D86">
        <v>9.9000003020963209E+37</v>
      </c>
      <c r="E86">
        <v>1.53530002</v>
      </c>
      <c r="F86">
        <v>478.31600952000002</v>
      </c>
      <c r="G86">
        <v>1.5359</v>
      </c>
      <c r="H86">
        <v>9.9000003020963209E+37</v>
      </c>
      <c r="J86" s="2">
        <f>TREND(Calibration!$A$2:$A$4,Calibration!$B$2:$B$4,C86)</f>
        <v>411.72154768908808</v>
      </c>
      <c r="K86" s="2">
        <f>TREND(Calibration!$A$2:$A$4,Calibration!$C$2:$C$4,E86)</f>
        <v>600.31406099084381</v>
      </c>
      <c r="L86" s="2">
        <f>TREND(Calibration!$A$2:$A$4,Calibration!$D$2:$D$4,G86)</f>
        <v>592.16884612811691</v>
      </c>
    </row>
    <row r="87" spans="1:12" x14ac:dyDescent="0.25">
      <c r="A87">
        <v>425090</v>
      </c>
      <c r="B87">
        <v>14.295000079999999</v>
      </c>
      <c r="C87">
        <v>0.58219999</v>
      </c>
      <c r="D87">
        <v>879.49298095999995</v>
      </c>
      <c r="E87">
        <v>1.4716000600000001</v>
      </c>
      <c r="F87">
        <v>663.99298095999995</v>
      </c>
      <c r="G87">
        <v>1.54340005</v>
      </c>
      <c r="H87">
        <v>9.9000003020963209E+37</v>
      </c>
      <c r="J87" s="2">
        <f>TREND(Calibration!$A$2:$A$4,Calibration!$B$2:$B$4,C87)</f>
        <v>404.00260193439829</v>
      </c>
      <c r="K87" s="2">
        <f>TREND(Calibration!$A$2:$A$4,Calibration!$C$2:$C$4,E87)</f>
        <v>574.70677102109551</v>
      </c>
      <c r="L87" s="2">
        <f>TREND(Calibration!$A$2:$A$4,Calibration!$D$2:$D$4,G87)</f>
        <v>595.25136586097585</v>
      </c>
    </row>
    <row r="88" spans="1:12" x14ac:dyDescent="0.25">
      <c r="A88">
        <v>430090</v>
      </c>
      <c r="B88">
        <v>14.222999570000001</v>
      </c>
      <c r="C88">
        <v>0.58969998000000001</v>
      </c>
      <c r="D88">
        <v>439.50399779999998</v>
      </c>
      <c r="E88">
        <v>1.53639996</v>
      </c>
      <c r="F88">
        <v>1361.0340576200001</v>
      </c>
      <c r="G88">
        <v>1.5397000300000001</v>
      </c>
      <c r="H88">
        <v>1183.9060058600001</v>
      </c>
      <c r="J88" s="2">
        <f>TREND(Calibration!$A$2:$A$4,Calibration!$B$2:$B$4,C88)</f>
        <v>408.67130160453746</v>
      </c>
      <c r="K88" s="2">
        <f>TREND(Calibration!$A$2:$A$4,Calibration!$C$2:$C$4,E88)</f>
        <v>600.75623524855655</v>
      </c>
      <c r="L88" s="2">
        <f>TREND(Calibration!$A$2:$A$4,Calibration!$D$2:$D$4,G88)</f>
        <v>593.73065804409828</v>
      </c>
    </row>
    <row r="89" spans="1:12" x14ac:dyDescent="0.25">
      <c r="A89">
        <v>435089</v>
      </c>
      <c r="B89">
        <v>14.125</v>
      </c>
      <c r="C89">
        <v>0.59399997999999998</v>
      </c>
      <c r="D89">
        <v>1081.55200195</v>
      </c>
      <c r="E89">
        <v>1.51269996</v>
      </c>
      <c r="F89">
        <v>881.39398193</v>
      </c>
      <c r="G89">
        <v>1.54130006</v>
      </c>
      <c r="H89">
        <v>9.9000003020963209E+37</v>
      </c>
      <c r="J89" s="2">
        <f>TREND(Calibration!$A$2:$A$4,Calibration!$B$2:$B$4,C89)</f>
        <v>411.34802631771686</v>
      </c>
      <c r="K89" s="2">
        <f>TREND(Calibration!$A$2:$A$4,Calibration!$C$2:$C$4,E89)</f>
        <v>591.22887020338169</v>
      </c>
      <c r="L89" s="2">
        <f>TREND(Calibration!$A$2:$A$4,Calibration!$D$2:$D$4,G89)</f>
        <v>594.38827019977271</v>
      </c>
    </row>
    <row r="90" spans="1:12" x14ac:dyDescent="0.25">
      <c r="A90">
        <v>440089</v>
      </c>
      <c r="B90">
        <v>14.147000309999999</v>
      </c>
      <c r="C90">
        <v>0.59189999000000004</v>
      </c>
      <c r="D90">
        <v>1126.8120117200001</v>
      </c>
      <c r="E90">
        <v>1.48670006</v>
      </c>
      <c r="F90">
        <v>1245.4539794899999</v>
      </c>
      <c r="G90">
        <v>1.54879999</v>
      </c>
      <c r="H90">
        <v>9.9000003020963209E+37</v>
      </c>
      <c r="J90" s="2">
        <f>TREND(Calibration!$A$2:$A$4,Calibration!$B$2:$B$4,C90)</f>
        <v>410.04079489203559</v>
      </c>
      <c r="K90" s="2">
        <f>TREND(Calibration!$A$2:$A$4,Calibration!$C$2:$C$4,E90)</f>
        <v>580.77694875029977</v>
      </c>
      <c r="L90" s="2">
        <f>TREND(Calibration!$A$2:$A$4,Calibration!$D$2:$D$4,G90)</f>
        <v>597.4707406126447</v>
      </c>
    </row>
    <row r="91" spans="1:12" x14ac:dyDescent="0.25">
      <c r="A91">
        <v>445089</v>
      </c>
      <c r="B91">
        <v>14.25599957</v>
      </c>
      <c r="C91">
        <v>0.58920002000000005</v>
      </c>
      <c r="D91">
        <v>972.62902831999997</v>
      </c>
      <c r="E91">
        <v>1.44889998</v>
      </c>
      <c r="F91">
        <v>9.9000003020963209E+37</v>
      </c>
      <c r="G91">
        <v>1.5514999599999999</v>
      </c>
      <c r="H91">
        <v>9.9000003020963209E+37</v>
      </c>
      <c r="J91" s="2">
        <f>TREND(Calibration!$A$2:$A$4,Calibration!$B$2:$B$4,C91)</f>
        <v>408.36007944463023</v>
      </c>
      <c r="K91" s="2">
        <f>TREND(Calibration!$A$2:$A$4,Calibration!$C$2:$C$4,E91)</f>
        <v>565.58137234115156</v>
      </c>
      <c r="L91" s="2">
        <f>TREND(Calibration!$A$2:$A$4,Calibration!$D$2:$D$4,G91)</f>
        <v>598.58042798847907</v>
      </c>
    </row>
    <row r="92" spans="1:12" x14ac:dyDescent="0.25">
      <c r="A92">
        <v>450089</v>
      </c>
      <c r="B92">
        <v>14.37100029</v>
      </c>
      <c r="C92">
        <v>0.58859998000000002</v>
      </c>
      <c r="D92">
        <v>524.63299560999997</v>
      </c>
      <c r="E92">
        <v>1.41439998</v>
      </c>
      <c r="F92">
        <v>9.9000003020963209E+37</v>
      </c>
      <c r="G92">
        <v>1.5493999700000001</v>
      </c>
      <c r="H92">
        <v>1309.1219482399999</v>
      </c>
      <c r="J92" s="2">
        <f>TREND(Calibration!$A$2:$A$4,Calibration!$B$2:$B$4,C92)</f>
        <v>407.986558073259</v>
      </c>
      <c r="K92" s="2">
        <f>TREND(Calibration!$A$2:$A$4,Calibration!$C$2:$C$4,E92)</f>
        <v>551.7124232247578</v>
      </c>
      <c r="L92" s="2">
        <f>TREND(Calibration!$A$2:$A$4,Calibration!$D$2:$D$4,G92)</f>
        <v>597.71733232727604</v>
      </c>
    </row>
    <row r="93" spans="1:12" x14ac:dyDescent="0.25">
      <c r="A93">
        <v>455089</v>
      </c>
      <c r="B93">
        <v>14.43500042</v>
      </c>
      <c r="C93">
        <v>0.59079999000000005</v>
      </c>
      <c r="D93">
        <v>1140.36096191</v>
      </c>
      <c r="E93">
        <v>1.4947999700000001</v>
      </c>
      <c r="F93">
        <v>9.9000003020963209E+37</v>
      </c>
      <c r="G93">
        <v>1.5461000199999999</v>
      </c>
      <c r="H93">
        <v>9.9000003020963209E+37</v>
      </c>
      <c r="J93" s="2">
        <f>TREND(Calibration!$A$2:$A$4,Calibration!$B$2:$B$4,C93)</f>
        <v>409.35605136075714</v>
      </c>
      <c r="K93" s="2">
        <f>TREND(Calibration!$A$2:$A$4,Calibration!$C$2:$C$4,E93)</f>
        <v>584.03310062384674</v>
      </c>
      <c r="L93" s="2">
        <f>TREND(Calibration!$A$2:$A$4,Calibration!$D$2:$D$4,G93)</f>
        <v>596.36105323681022</v>
      </c>
    </row>
    <row r="94" spans="1:12" x14ac:dyDescent="0.25">
      <c r="A94">
        <v>460089</v>
      </c>
      <c r="B94">
        <v>14.40999985</v>
      </c>
      <c r="C94">
        <v>0.58590001000000003</v>
      </c>
      <c r="D94">
        <v>803.53997803000004</v>
      </c>
      <c r="E94">
        <v>1.4294999799999999</v>
      </c>
      <c r="F94">
        <v>9.9000003020963209E+37</v>
      </c>
      <c r="G94">
        <v>1.54990005</v>
      </c>
      <c r="H94">
        <v>9.9000003020963209E+37</v>
      </c>
      <c r="J94" s="2">
        <f>TREND(Calibration!$A$2:$A$4,Calibration!$B$2:$B$4,C94)</f>
        <v>406.30584262585364</v>
      </c>
      <c r="K94" s="2">
        <f>TREND(Calibration!$A$2:$A$4,Calibration!$C$2:$C$4,E94)</f>
        <v>557.78260095396195</v>
      </c>
      <c r="L94" s="2">
        <f>TREND(Calibration!$A$2:$A$4,Calibration!$D$2:$D$4,G94)</f>
        <v>597.92286515279159</v>
      </c>
    </row>
    <row r="95" spans="1:12" x14ac:dyDescent="0.25">
      <c r="A95">
        <v>465089</v>
      </c>
      <c r="B95">
        <v>14.27600002</v>
      </c>
      <c r="C95">
        <v>0.58920002000000005</v>
      </c>
      <c r="D95">
        <v>772.49597168000003</v>
      </c>
      <c r="E95">
        <v>1.4117000099999999</v>
      </c>
      <c r="F95">
        <v>9.9000003020963209E+37</v>
      </c>
      <c r="G95">
        <v>1.55050004</v>
      </c>
      <c r="H95">
        <v>1315.4919433600001</v>
      </c>
      <c r="J95" s="2">
        <f>TREND(Calibration!$A$2:$A$4,Calibration!$B$2:$B$4,C95)</f>
        <v>408.36007944463023</v>
      </c>
      <c r="K95" s="2">
        <f>TREND(Calibration!$A$2:$A$4,Calibration!$C$2:$C$4,E95)</f>
        <v>550.62703926690881</v>
      </c>
      <c r="L95" s="2">
        <f>TREND(Calibration!$A$2:$A$4,Calibration!$D$2:$D$4,G95)</f>
        <v>598.16946097742186</v>
      </c>
    </row>
    <row r="96" spans="1:12" x14ac:dyDescent="0.25">
      <c r="A96">
        <v>470089</v>
      </c>
      <c r="B96">
        <v>14.149000170000001</v>
      </c>
      <c r="C96">
        <v>0.59189999000000004</v>
      </c>
      <c r="D96">
        <v>682.25201416000004</v>
      </c>
      <c r="E96">
        <v>1.4553999900000001</v>
      </c>
      <c r="F96">
        <v>9.9000003020963209E+37</v>
      </c>
      <c r="G96">
        <v>1.55209994</v>
      </c>
      <c r="H96">
        <v>9.9000003020963209E+37</v>
      </c>
      <c r="J96" s="2">
        <f>TREND(Calibration!$A$2:$A$4,Calibration!$B$2:$B$4,C96)</f>
        <v>410.04079489203559</v>
      </c>
      <c r="K96" s="2">
        <f>TREND(Calibration!$A$2:$A$4,Calibration!$C$2:$C$4,E96)</f>
        <v>568.19436677437045</v>
      </c>
      <c r="L96" s="2">
        <f>TREND(Calibration!$A$2:$A$4,Calibration!$D$2:$D$4,G96)</f>
        <v>598.82701970311052</v>
      </c>
    </row>
    <row r="97" spans="1:12" x14ac:dyDescent="0.25">
      <c r="A97">
        <v>475089</v>
      </c>
      <c r="B97">
        <v>14.08699989</v>
      </c>
      <c r="C97">
        <v>0.59350002000000002</v>
      </c>
      <c r="D97">
        <v>816.34899901999995</v>
      </c>
      <c r="E97">
        <v>1.51859999</v>
      </c>
      <c r="F97">
        <v>9.9000003020963209E+37</v>
      </c>
      <c r="G97">
        <v>1.5461000199999999</v>
      </c>
      <c r="H97">
        <v>1312.7719726600001</v>
      </c>
      <c r="J97" s="2">
        <f>TREND(Calibration!$A$2:$A$4,Calibration!$B$2:$B$4,C97)</f>
        <v>411.03680415780963</v>
      </c>
      <c r="K97" s="2">
        <f>TREND(Calibration!$A$2:$A$4,Calibration!$C$2:$C$4,E97)</f>
        <v>593.6006735615033</v>
      </c>
      <c r="L97" s="2">
        <f>TREND(Calibration!$A$2:$A$4,Calibration!$D$2:$D$4,G97)</f>
        <v>596.36105323681022</v>
      </c>
    </row>
    <row r="98" spans="1:12" x14ac:dyDescent="0.25">
      <c r="A98">
        <v>480089</v>
      </c>
      <c r="B98">
        <v>14.13700008</v>
      </c>
      <c r="C98">
        <v>0.59780001999999999</v>
      </c>
      <c r="D98">
        <v>697.01397704999999</v>
      </c>
      <c r="E98">
        <v>1.48570001</v>
      </c>
      <c r="F98">
        <v>9.9000003020963209E+37</v>
      </c>
      <c r="G98">
        <v>1.5493999700000001</v>
      </c>
      <c r="H98">
        <v>9.9000003020963209E+37</v>
      </c>
      <c r="J98" s="2">
        <f>TREND(Calibration!$A$2:$A$4,Calibration!$B$2:$B$4,C98)</f>
        <v>413.71352887098902</v>
      </c>
      <c r="K98" s="2">
        <f>TREND(Calibration!$A$2:$A$4,Calibration!$C$2:$C$4,E98)</f>
        <v>580.37493012526056</v>
      </c>
      <c r="L98" s="2">
        <f>TREND(Calibration!$A$2:$A$4,Calibration!$D$2:$D$4,G98)</f>
        <v>597.71733232727604</v>
      </c>
    </row>
    <row r="99" spans="1:12" x14ac:dyDescent="0.25">
      <c r="A99">
        <v>485090</v>
      </c>
      <c r="B99">
        <v>14.23600006</v>
      </c>
      <c r="C99">
        <v>0.59240000999999998</v>
      </c>
      <c r="D99">
        <v>680.03900146000001</v>
      </c>
      <c r="E99">
        <v>1.4943000099999999</v>
      </c>
      <c r="F99">
        <v>9.9000003020963209E+37</v>
      </c>
      <c r="G99">
        <v>1.5493999700000001</v>
      </c>
      <c r="H99">
        <v>1351.3470459</v>
      </c>
      <c r="J99" s="2">
        <f>TREND(Calibration!$A$2:$A$4,Calibration!$B$2:$B$4,C99)</f>
        <v>410.35205440158995</v>
      </c>
      <c r="K99" s="2">
        <f>TREND(Calibration!$A$2:$A$4,Calibration!$C$2:$C$4,E99)</f>
        <v>583.83211744123116</v>
      </c>
      <c r="L99" s="2">
        <f>TREND(Calibration!$A$2:$A$4,Calibration!$D$2:$D$4,G99)</f>
        <v>597.71733232727604</v>
      </c>
    </row>
    <row r="100" spans="1:12" x14ac:dyDescent="0.25">
      <c r="A100">
        <v>490090</v>
      </c>
      <c r="B100">
        <v>14.30000019</v>
      </c>
      <c r="C100">
        <v>0.58319997999999995</v>
      </c>
      <c r="D100">
        <v>9.9000003020963209E+37</v>
      </c>
      <c r="E100">
        <v>1.4623999599999999</v>
      </c>
      <c r="F100">
        <v>970.12200928000004</v>
      </c>
      <c r="G100">
        <v>1.5450999700000001</v>
      </c>
      <c r="H100">
        <v>9.9000003020963209E+37</v>
      </c>
      <c r="J100" s="2">
        <f>TREND(Calibration!$A$2:$A$4,Calibration!$B$2:$B$4,C100)</f>
        <v>404.62508982880109</v>
      </c>
      <c r="K100" s="2">
        <f>TREND(Calibration!$A$2:$A$4,Calibration!$C$2:$C$4,E100)</f>
        <v>571.00834439020468</v>
      </c>
      <c r="L100" s="2">
        <f>TREND(Calibration!$A$2:$A$4,Calibration!$D$2:$D$4,G100)</f>
        <v>595.95003279576724</v>
      </c>
    </row>
    <row r="101" spans="1:12" x14ac:dyDescent="0.25">
      <c r="A101">
        <v>495090</v>
      </c>
      <c r="B101">
        <v>14.49600029</v>
      </c>
      <c r="C101">
        <v>0.57999997999999997</v>
      </c>
      <c r="D101">
        <v>443.31201171999999</v>
      </c>
      <c r="E101">
        <v>1.40900004</v>
      </c>
      <c r="F101">
        <v>856.17498779000005</v>
      </c>
      <c r="G101">
        <v>1.5509999999999999</v>
      </c>
      <c r="H101">
        <v>1195.66894531</v>
      </c>
      <c r="J101" s="2">
        <f>TREND(Calibration!$A$2:$A$4,Calibration!$B$2:$B$4,C101)</f>
        <v>402.63310864690015</v>
      </c>
      <c r="K101" s="2">
        <f>TREND(Calibration!$A$2:$A$4,Calibration!$C$2:$C$4,E101)</f>
        <v>549.54165530905982</v>
      </c>
      <c r="L101" s="2">
        <f>TREND(Calibration!$A$2:$A$4,Calibration!$D$2:$D$4,G101)</f>
        <v>598.37494448295047</v>
      </c>
    </row>
    <row r="102" spans="1:12" x14ac:dyDescent="0.25">
      <c r="A102">
        <v>500085</v>
      </c>
      <c r="B102">
        <v>14.510999679999999</v>
      </c>
      <c r="C102">
        <v>0.59939998000000005</v>
      </c>
      <c r="D102">
        <v>775.94000243999994</v>
      </c>
      <c r="E102">
        <v>1.3744000199999999</v>
      </c>
      <c r="F102">
        <v>725.91400146000001</v>
      </c>
      <c r="G102">
        <v>1.54340005</v>
      </c>
      <c r="H102">
        <v>9.9000003020963209E+37</v>
      </c>
      <c r="J102" s="2">
        <f>TREND(Calibration!$A$2:$A$4,Calibration!$B$2:$B$4,C102)</f>
        <v>414.70949456217483</v>
      </c>
      <c r="K102" s="2">
        <f>TREND(Calibration!$A$2:$A$4,Calibration!$C$2:$C$4,E102)</f>
        <v>535.63249830018424</v>
      </c>
      <c r="L102" s="2">
        <f>TREND(Calibration!$A$2:$A$4,Calibration!$D$2:$D$4,G102)</f>
        <v>595.25136586097585</v>
      </c>
    </row>
    <row r="103" spans="1:12" x14ac:dyDescent="0.25">
      <c r="A103">
        <v>505085</v>
      </c>
      <c r="B103">
        <v>14.440999980000001</v>
      </c>
      <c r="C103">
        <v>0.59130000999999999</v>
      </c>
      <c r="D103">
        <v>909.39599609000004</v>
      </c>
      <c r="E103">
        <v>1.38139999</v>
      </c>
      <c r="F103">
        <v>1076.9659423799999</v>
      </c>
      <c r="G103">
        <v>1.54830003</v>
      </c>
      <c r="H103">
        <v>9.9000003020963209E+37</v>
      </c>
      <c r="J103" s="2">
        <f>TREND(Calibration!$A$2:$A$4,Calibration!$B$2:$B$4,C103)</f>
        <v>409.6673108703115</v>
      </c>
      <c r="K103" s="2">
        <f>TREND(Calibration!$A$2:$A$4,Calibration!$C$2:$C$4,E103)</f>
        <v>538.44647591601858</v>
      </c>
      <c r="L103" s="2">
        <f>TREND(Calibration!$A$2:$A$4,Calibration!$D$2:$D$4,G103)</f>
        <v>597.2652571071161</v>
      </c>
    </row>
    <row r="104" spans="1:12" x14ac:dyDescent="0.25">
      <c r="A104">
        <v>510085</v>
      </c>
      <c r="B104">
        <v>14.2840004</v>
      </c>
      <c r="C104">
        <v>0.58160000999999995</v>
      </c>
      <c r="D104">
        <v>1275.4110107399999</v>
      </c>
      <c r="E104">
        <v>1.3944000000000001</v>
      </c>
      <c r="F104">
        <v>900.63397216999999</v>
      </c>
      <c r="G104">
        <v>1.54449999</v>
      </c>
      <c r="H104">
        <v>1026.30700684</v>
      </c>
      <c r="J104" s="2">
        <f>TREND(Calibration!$A$2:$A$4,Calibration!$B$2:$B$4,C104)</f>
        <v>403.62911791267419</v>
      </c>
      <c r="K104" s="2">
        <f>TREND(Calibration!$A$2:$A$4,Calibration!$C$2:$C$4,E104)</f>
        <v>543.67246076247102</v>
      </c>
      <c r="L104" s="2">
        <f>TREND(Calibration!$A$2:$A$4,Calibration!$D$2:$D$4,G104)</f>
        <v>595.70344108113579</v>
      </c>
    </row>
    <row r="105" spans="1:12" x14ac:dyDescent="0.25">
      <c r="A105">
        <v>515085</v>
      </c>
      <c r="B105">
        <v>14.21500015</v>
      </c>
      <c r="C105">
        <v>0.58759998999999996</v>
      </c>
      <c r="D105">
        <v>659.53698729999996</v>
      </c>
      <c r="E105">
        <v>1.3964999899999999</v>
      </c>
      <c r="F105">
        <v>1224.7709960899999</v>
      </c>
      <c r="G105">
        <v>1.5428999699999999</v>
      </c>
      <c r="H105">
        <v>1327.86901855</v>
      </c>
      <c r="J105" s="2">
        <f>TREND(Calibration!$A$2:$A$4,Calibration!$B$2:$B$4,C105)</f>
        <v>407.36407017885614</v>
      </c>
      <c r="K105" s="2">
        <f>TREND(Calibration!$A$2:$A$4,Calibration!$C$2:$C$4,E105)</f>
        <v>544.51665364522273</v>
      </c>
      <c r="L105" s="2">
        <f>TREND(Calibration!$A$2:$A$4,Calibration!$D$2:$D$4,G105)</f>
        <v>595.04583303546019</v>
      </c>
    </row>
    <row r="106" spans="1:12" x14ac:dyDescent="0.25">
      <c r="A106">
        <v>520085</v>
      </c>
      <c r="B106">
        <v>14.06999969</v>
      </c>
      <c r="C106">
        <v>0.58810001999999995</v>
      </c>
      <c r="D106">
        <v>246.57200623</v>
      </c>
      <c r="E106">
        <v>1.4160000100000001</v>
      </c>
      <c r="F106">
        <v>1090.57995605</v>
      </c>
      <c r="G106">
        <v>1.5391000500000001</v>
      </c>
      <c r="H106">
        <v>9.9000003020963209E+37</v>
      </c>
      <c r="J106" s="2">
        <f>TREND(Calibration!$A$2:$A$4,Calibration!$B$2:$B$4,C106)</f>
        <v>407.67533591335172</v>
      </c>
      <c r="K106" s="2">
        <f>TREND(Calibration!$A$2:$A$4,Calibration!$C$2:$C$4,E106)</f>
        <v>552.35563292489417</v>
      </c>
      <c r="L106" s="2">
        <f>TREND(Calibration!$A$2:$A$4,Calibration!$D$2:$D$4,G106)</f>
        <v>593.48406632946694</v>
      </c>
    </row>
    <row r="107" spans="1:12" x14ac:dyDescent="0.25">
      <c r="A107">
        <v>525088</v>
      </c>
      <c r="B107">
        <v>13.911999700000001</v>
      </c>
      <c r="C107">
        <v>0.57620000999999998</v>
      </c>
      <c r="D107">
        <v>9.9000003020963209E+37</v>
      </c>
      <c r="E107">
        <v>1.4472999600000001</v>
      </c>
      <c r="F107">
        <v>564.59197998000002</v>
      </c>
      <c r="G107">
        <v>1.54340005</v>
      </c>
      <c r="H107">
        <v>9.9000003020963209E+37</v>
      </c>
      <c r="J107" s="2">
        <f>TREND(Calibration!$A$2:$A$4,Calibration!$B$2:$B$4,C107)</f>
        <v>400.26764966821634</v>
      </c>
      <c r="K107" s="2">
        <f>TREND(Calibration!$A$2:$A$4,Calibration!$C$2:$C$4,E107)</f>
        <v>564.93816666100042</v>
      </c>
      <c r="L107" s="2">
        <f>TREND(Calibration!$A$2:$A$4,Calibration!$D$2:$D$4,G107)</f>
        <v>595.25136586097585</v>
      </c>
    </row>
    <row r="108" spans="1:12" x14ac:dyDescent="0.25">
      <c r="A108">
        <v>530088</v>
      </c>
      <c r="B108">
        <v>13.98600006</v>
      </c>
      <c r="C108">
        <v>0.57349998000000002</v>
      </c>
      <c r="D108">
        <v>982.17797852000001</v>
      </c>
      <c r="E108">
        <v>1.3976000500000001</v>
      </c>
      <c r="F108">
        <v>720.67901611000002</v>
      </c>
      <c r="G108">
        <v>1.5467</v>
      </c>
      <c r="H108">
        <v>9.9000003020963209E+37</v>
      </c>
      <c r="J108" s="2">
        <f>TREND(Calibration!$A$2:$A$4,Calibration!$B$2:$B$4,C108)</f>
        <v>398.58689687116384</v>
      </c>
      <c r="K108" s="2">
        <f>TREND(Calibration!$A$2:$A$4,Calibration!$C$2:$C$4,E108)</f>
        <v>544.95887614275853</v>
      </c>
      <c r="L108" s="2">
        <f>TREND(Calibration!$A$2:$A$4,Calibration!$D$2:$D$4,G108)</f>
        <v>596.60764495144156</v>
      </c>
    </row>
    <row r="109" spans="1:12" x14ac:dyDescent="0.25">
      <c r="A109">
        <v>535085</v>
      </c>
      <c r="B109">
        <v>14.196999549999999</v>
      </c>
      <c r="C109">
        <v>0.57679999000000004</v>
      </c>
      <c r="D109">
        <v>751.24798583999996</v>
      </c>
      <c r="E109">
        <v>1.4095</v>
      </c>
      <c r="F109">
        <v>864.10302734000004</v>
      </c>
      <c r="G109">
        <v>1.5467</v>
      </c>
      <c r="H109">
        <v>9.9000003020963209E+37</v>
      </c>
      <c r="J109" s="2">
        <f>TREND(Calibration!$A$2:$A$4,Calibration!$B$2:$B$4,C109)</f>
        <v>400.64113368994043</v>
      </c>
      <c r="K109" s="2">
        <f>TREND(Calibration!$A$2:$A$4,Calibration!$C$2:$C$4,E109)</f>
        <v>549.74263849167528</v>
      </c>
      <c r="L109" s="2">
        <f>TREND(Calibration!$A$2:$A$4,Calibration!$D$2:$D$4,G109)</f>
        <v>596.60764495144156</v>
      </c>
    </row>
    <row r="110" spans="1:12" x14ac:dyDescent="0.25">
      <c r="A110">
        <v>540088</v>
      </c>
      <c r="B110">
        <v>14.38700008</v>
      </c>
      <c r="C110">
        <v>0.57679999000000004</v>
      </c>
      <c r="D110">
        <v>1357.9460449200001</v>
      </c>
      <c r="E110">
        <v>1.4046000199999999</v>
      </c>
      <c r="F110">
        <v>294.63500977000001</v>
      </c>
      <c r="G110">
        <v>1.5440000300000001</v>
      </c>
      <c r="H110">
        <v>9.9000003020963209E+37</v>
      </c>
      <c r="J110" s="2">
        <f>TREND(Calibration!$A$2:$A$4,Calibration!$B$2:$B$4,C110)</f>
        <v>400.64113368994043</v>
      </c>
      <c r="K110" s="2">
        <f>TREND(Calibration!$A$2:$A$4,Calibration!$C$2:$C$4,E110)</f>
        <v>547.77285375859276</v>
      </c>
      <c r="L110" s="2">
        <f>TREND(Calibration!$A$2:$A$4,Calibration!$D$2:$D$4,G110)</f>
        <v>595.49795757560719</v>
      </c>
    </row>
    <row r="111" spans="1:12" x14ac:dyDescent="0.25">
      <c r="A111">
        <v>545099</v>
      </c>
      <c r="B111">
        <v>14.571999549999999</v>
      </c>
      <c r="C111">
        <v>0.57730000999999997</v>
      </c>
      <c r="D111">
        <v>905.74401854999996</v>
      </c>
      <c r="E111">
        <v>1.39170003</v>
      </c>
      <c r="F111">
        <v>437.60699462999997</v>
      </c>
      <c r="G111">
        <v>1.5440000300000001</v>
      </c>
      <c r="H111">
        <v>9.9000003020963209E+37</v>
      </c>
      <c r="J111" s="2">
        <f>TREND(Calibration!$A$2:$A$4,Calibration!$B$2:$B$4,C111)</f>
        <v>400.95239319949479</v>
      </c>
      <c r="K111" s="2">
        <f>TREND(Calibration!$A$2:$A$4,Calibration!$C$2:$C$4,E111)</f>
        <v>542.58707680462203</v>
      </c>
      <c r="L111" s="2">
        <f>TREND(Calibration!$A$2:$A$4,Calibration!$D$2:$D$4,G111)</f>
        <v>595.49795757560719</v>
      </c>
    </row>
    <row r="112" spans="1:12" x14ac:dyDescent="0.25">
      <c r="A112">
        <v>550088</v>
      </c>
      <c r="B112">
        <v>14.579999920000001</v>
      </c>
      <c r="C112">
        <v>0.58920002000000005</v>
      </c>
      <c r="D112">
        <v>1169.83300781</v>
      </c>
      <c r="E112">
        <v>1.3787000199999999</v>
      </c>
      <c r="F112">
        <v>223.12100219999999</v>
      </c>
      <c r="G112">
        <v>1.5385999699999999</v>
      </c>
      <c r="H112">
        <v>9.9000003020963209E+37</v>
      </c>
      <c r="J112" s="2">
        <f>TREND(Calibration!$A$2:$A$4,Calibration!$B$2:$B$4,C112)</f>
        <v>408.36007944463023</v>
      </c>
      <c r="K112" s="2">
        <f>TREND(Calibration!$A$2:$A$4,Calibration!$C$2:$C$4,E112)</f>
        <v>537.3610919581696</v>
      </c>
      <c r="L112" s="2">
        <f>TREND(Calibration!$A$2:$A$4,Calibration!$D$2:$D$4,G112)</f>
        <v>593.27853350395128</v>
      </c>
    </row>
    <row r="113" spans="1:12" x14ac:dyDescent="0.25">
      <c r="A113">
        <v>555085</v>
      </c>
      <c r="B113">
        <v>14.498999599999999</v>
      </c>
      <c r="C113">
        <v>0.57999997999999997</v>
      </c>
      <c r="D113">
        <v>1012.57098389</v>
      </c>
      <c r="E113">
        <v>1.38030005</v>
      </c>
      <c r="F113">
        <v>463.07598876999998</v>
      </c>
      <c r="G113">
        <v>1.5397000300000001</v>
      </c>
      <c r="H113">
        <v>9.9000003020963209E+37</v>
      </c>
      <c r="J113" s="2">
        <f>TREND(Calibration!$A$2:$A$4,Calibration!$B$2:$B$4,C113)</f>
        <v>402.63310864690015</v>
      </c>
      <c r="K113" s="2">
        <f>TREND(Calibration!$A$2:$A$4,Calibration!$C$2:$C$4,E113)</f>
        <v>538.00430165830596</v>
      </c>
      <c r="L113" s="2">
        <f>TREND(Calibration!$A$2:$A$4,Calibration!$D$2:$D$4,G113)</f>
        <v>593.73065804409828</v>
      </c>
    </row>
    <row r="114" spans="1:12" x14ac:dyDescent="0.25">
      <c r="A114">
        <v>560085</v>
      </c>
      <c r="B114">
        <v>14.33699989</v>
      </c>
      <c r="C114">
        <v>0.58160000999999995</v>
      </c>
      <c r="D114">
        <v>1026.6540527300001</v>
      </c>
      <c r="E114">
        <v>1.4035999800000001</v>
      </c>
      <c r="F114">
        <v>515.08898925999995</v>
      </c>
      <c r="G114">
        <v>1.54069996</v>
      </c>
      <c r="H114">
        <v>9.9000003020963209E+37</v>
      </c>
      <c r="J114" s="2">
        <f>TREND(Calibration!$A$2:$A$4,Calibration!$B$2:$B$4,C114)</f>
        <v>403.62911791267419</v>
      </c>
      <c r="K114" s="2">
        <f>TREND(Calibration!$A$2:$A$4,Calibration!$C$2:$C$4,E114)</f>
        <v>547.3708391535389</v>
      </c>
      <c r="L114" s="2">
        <f>TREND(Calibration!$A$2:$A$4,Calibration!$D$2:$D$4,G114)</f>
        <v>594.14162916515443</v>
      </c>
    </row>
    <row r="115" spans="1:12" x14ac:dyDescent="0.25">
      <c r="A115">
        <v>565088</v>
      </c>
      <c r="B115">
        <v>14.211000439999999</v>
      </c>
      <c r="C115">
        <v>0.59619999000000001</v>
      </c>
      <c r="D115">
        <v>518.28802489999998</v>
      </c>
      <c r="E115">
        <v>1.38789999</v>
      </c>
      <c r="F115">
        <v>1018.6710205099999</v>
      </c>
      <c r="G115">
        <v>1.5542000499999999</v>
      </c>
      <c r="H115">
        <v>9.9000003020963209E+37</v>
      </c>
      <c r="J115" s="2">
        <f>TREND(Calibration!$A$2:$A$4,Calibration!$B$2:$B$4,C115)</f>
        <v>412.71751960521499</v>
      </c>
      <c r="K115" s="2">
        <f>TREND(Calibration!$A$2:$A$4,Calibration!$C$2:$C$4,E115)</f>
        <v>541.05946632925213</v>
      </c>
      <c r="L115" s="2">
        <f>TREND(Calibration!$A$2:$A$4,Calibration!$D$2:$D$4,G115)</f>
        <v>599.6901646843005</v>
      </c>
    </row>
    <row r="116" spans="1:12" x14ac:dyDescent="0.25">
      <c r="A116">
        <v>570088</v>
      </c>
      <c r="B116">
        <v>14.04300022</v>
      </c>
      <c r="C116">
        <v>0.59299999000000003</v>
      </c>
      <c r="D116">
        <v>9.9000003020963209E+37</v>
      </c>
      <c r="E116">
        <v>1.40090001</v>
      </c>
      <c r="F116">
        <v>652.59600829999999</v>
      </c>
      <c r="G116">
        <v>1.54879999</v>
      </c>
      <c r="H116">
        <v>9.9000003020963209E+37</v>
      </c>
      <c r="J116" s="2">
        <f>TREND(Calibration!$A$2:$A$4,Calibration!$B$2:$B$4,C116)</f>
        <v>410.72553842331405</v>
      </c>
      <c r="K116" s="2">
        <f>TREND(Calibration!$A$2:$A$4,Calibration!$C$2:$C$4,E116)</f>
        <v>546.28545519568991</v>
      </c>
      <c r="L116" s="2">
        <f>TREND(Calibration!$A$2:$A$4,Calibration!$D$2:$D$4,G116)</f>
        <v>597.4707406126447</v>
      </c>
    </row>
    <row r="117" spans="1:12" x14ac:dyDescent="0.25">
      <c r="A117">
        <v>575099</v>
      </c>
      <c r="B117">
        <v>13.99800014</v>
      </c>
      <c r="C117">
        <v>0.59399997999999998</v>
      </c>
      <c r="D117">
        <v>948.22302246000004</v>
      </c>
      <c r="E117">
        <v>1.39919996</v>
      </c>
      <c r="F117">
        <v>1205.3399658200001</v>
      </c>
      <c r="G117">
        <v>1.5428999699999999</v>
      </c>
      <c r="H117">
        <v>9.9000003020963209E+37</v>
      </c>
      <c r="J117" s="2">
        <f>TREND(Calibration!$A$2:$A$4,Calibration!$B$2:$B$4,C117)</f>
        <v>411.34802631771686</v>
      </c>
      <c r="K117" s="2">
        <f>TREND(Calibration!$A$2:$A$4,Calibration!$C$2:$C$4,E117)</f>
        <v>545.60203760307172</v>
      </c>
      <c r="L117" s="2">
        <f>TREND(Calibration!$A$2:$A$4,Calibration!$D$2:$D$4,G117)</f>
        <v>595.04583303546019</v>
      </c>
    </row>
    <row r="118" spans="1:12" x14ac:dyDescent="0.25">
      <c r="A118">
        <v>580089</v>
      </c>
      <c r="B118">
        <v>14.07600021</v>
      </c>
      <c r="C118">
        <v>0.59399997999999998</v>
      </c>
      <c r="D118">
        <v>672.51599121000004</v>
      </c>
      <c r="E118">
        <v>1.3944000000000001</v>
      </c>
      <c r="F118">
        <v>9.9000003020963209E+37</v>
      </c>
      <c r="G118">
        <v>1.54449999</v>
      </c>
      <c r="H118">
        <v>9.9000003020963209E+37</v>
      </c>
      <c r="J118" s="2">
        <f>TREND(Calibration!$A$2:$A$4,Calibration!$B$2:$B$4,C118)</f>
        <v>411.34802631771686</v>
      </c>
      <c r="K118" s="2">
        <f>TREND(Calibration!$A$2:$A$4,Calibration!$C$2:$C$4,E118)</f>
        <v>543.67246076247102</v>
      </c>
      <c r="L118" s="2">
        <f>TREND(Calibration!$A$2:$A$4,Calibration!$D$2:$D$4,G118)</f>
        <v>595.70344108113579</v>
      </c>
    </row>
    <row r="119" spans="1:12" x14ac:dyDescent="0.25">
      <c r="A119">
        <v>585088</v>
      </c>
      <c r="B119">
        <v>14.21899986</v>
      </c>
      <c r="C119">
        <v>0.59189999000000004</v>
      </c>
      <c r="D119">
        <v>859.86901854999996</v>
      </c>
      <c r="E119">
        <v>1.37329996</v>
      </c>
      <c r="F119">
        <v>9.9000003020963209E+37</v>
      </c>
      <c r="G119">
        <v>1.5440000300000001</v>
      </c>
      <c r="H119">
        <v>9.9000003020963209E+37</v>
      </c>
      <c r="J119" s="2">
        <f>TREND(Calibration!$A$2:$A$4,Calibration!$B$2:$B$4,C119)</f>
        <v>410.04079489203559</v>
      </c>
      <c r="K119" s="2">
        <f>TREND(Calibration!$A$2:$A$4,Calibration!$C$2:$C$4,E119)</f>
        <v>535.19027580264867</v>
      </c>
      <c r="L119" s="2">
        <f>TREND(Calibration!$A$2:$A$4,Calibration!$D$2:$D$4,G119)</f>
        <v>595.49795757560719</v>
      </c>
    </row>
    <row r="120" spans="1:12" x14ac:dyDescent="0.25">
      <c r="A120">
        <v>590088</v>
      </c>
      <c r="B120">
        <v>14.394000050000001</v>
      </c>
      <c r="C120">
        <v>0.58969998000000001</v>
      </c>
      <c r="D120">
        <v>735.01098633000004</v>
      </c>
      <c r="E120">
        <v>1.3766000300000001</v>
      </c>
      <c r="F120">
        <v>9.9000003020963209E+37</v>
      </c>
      <c r="G120">
        <v>1.54779994</v>
      </c>
      <c r="H120">
        <v>9.9000003020963209E+37</v>
      </c>
      <c r="J120" s="2">
        <f>TREND(Calibration!$A$2:$A$4,Calibration!$B$2:$B$4,C120)</f>
        <v>408.67130160453746</v>
      </c>
      <c r="K120" s="2">
        <f>TREND(Calibration!$A$2:$A$4,Calibration!$C$2:$C$4,E120)</f>
        <v>536.51689907541788</v>
      </c>
      <c r="L120" s="2">
        <f>TREND(Calibration!$A$2:$A$4,Calibration!$D$2:$D$4,G120)</f>
        <v>597.05972017160161</v>
      </c>
    </row>
    <row r="121" spans="1:12" x14ac:dyDescent="0.25">
      <c r="A121">
        <v>595089</v>
      </c>
      <c r="B121">
        <v>14.541999819999999</v>
      </c>
      <c r="C121">
        <v>0.59350002000000002</v>
      </c>
      <c r="D121">
        <v>793.26000977000001</v>
      </c>
      <c r="E121">
        <v>1.40409994</v>
      </c>
      <c r="F121">
        <v>9.9000003020963209E+37</v>
      </c>
      <c r="G121">
        <v>1.55209994</v>
      </c>
      <c r="H121">
        <v>1360.44299316</v>
      </c>
      <c r="J121" s="2">
        <f>TREND(Calibration!$A$2:$A$4,Calibration!$B$2:$B$4,C121)</f>
        <v>411.03680415780963</v>
      </c>
      <c r="K121" s="2">
        <f>TREND(Calibration!$A$2:$A$4,Calibration!$C$2:$C$4,E121)</f>
        <v>547.57182233615436</v>
      </c>
      <c r="L121" s="2">
        <f>TREND(Calibration!$A$2:$A$4,Calibration!$D$2:$D$4,G121)</f>
        <v>598.82701970311052</v>
      </c>
    </row>
    <row r="122" spans="1:12" x14ac:dyDescent="0.25">
      <c r="A122">
        <v>600089</v>
      </c>
      <c r="B122">
        <v>14.553000450000001</v>
      </c>
      <c r="C122">
        <v>0.59240000999999998</v>
      </c>
      <c r="D122">
        <v>811.72100829999999</v>
      </c>
      <c r="E122">
        <v>1.41540003</v>
      </c>
      <c r="F122">
        <v>9.9000003020963209E+37</v>
      </c>
      <c r="G122">
        <v>1.55050004</v>
      </c>
      <c r="H122">
        <v>9.9000003020963209E+37</v>
      </c>
      <c r="J122" s="2">
        <f>TREND(Calibration!$A$2:$A$4,Calibration!$B$2:$B$4,C122)</f>
        <v>410.35205440158995</v>
      </c>
      <c r="K122" s="2">
        <f>TREND(Calibration!$A$2:$A$4,Calibration!$C$2:$C$4,E122)</f>
        <v>552.11444184979689</v>
      </c>
      <c r="L122" s="2">
        <f>TREND(Calibration!$A$2:$A$4,Calibration!$D$2:$D$4,G122)</f>
        <v>598.16946097742186</v>
      </c>
    </row>
    <row r="123" spans="1:12" x14ac:dyDescent="0.25">
      <c r="A123">
        <v>605090</v>
      </c>
      <c r="B123">
        <v>14.44200039</v>
      </c>
      <c r="C123">
        <v>0.58539998999999998</v>
      </c>
      <c r="D123">
        <v>9.9000003020963209E+37</v>
      </c>
      <c r="E123">
        <v>1.44029999</v>
      </c>
      <c r="F123">
        <v>581.04602050999995</v>
      </c>
      <c r="G123">
        <v>1.54990005</v>
      </c>
      <c r="H123">
        <v>9.9000003020963209E+37</v>
      </c>
      <c r="J123" s="2">
        <f>TREND(Calibration!$A$2:$A$4,Calibration!$B$2:$B$4,C123)</f>
        <v>405.99458311629922</v>
      </c>
      <c r="K123" s="2">
        <f>TREND(Calibration!$A$2:$A$4,Calibration!$C$2:$C$4,E123)</f>
        <v>562.12418904516619</v>
      </c>
      <c r="L123" s="2">
        <f>TREND(Calibration!$A$2:$A$4,Calibration!$D$2:$D$4,G123)</f>
        <v>597.92286515279159</v>
      </c>
    </row>
    <row r="124" spans="1:12" x14ac:dyDescent="0.25">
      <c r="A124">
        <v>610090</v>
      </c>
      <c r="B124">
        <v>14.315999980000001</v>
      </c>
      <c r="C124">
        <v>0.58319997999999995</v>
      </c>
      <c r="D124">
        <v>566.45898437000005</v>
      </c>
      <c r="E124">
        <v>1.4137999999999999</v>
      </c>
      <c r="F124">
        <v>686.94500731999995</v>
      </c>
      <c r="G124">
        <v>1.5467</v>
      </c>
      <c r="H124">
        <v>1250.9890136700001</v>
      </c>
      <c r="J124" s="2">
        <f>TREND(Calibration!$A$2:$A$4,Calibration!$B$2:$B$4,C124)</f>
        <v>404.62508982880109</v>
      </c>
      <c r="K124" s="2">
        <f>TREND(Calibration!$A$2:$A$4,Calibration!$C$2:$C$4,E124)</f>
        <v>551.47123214966052</v>
      </c>
      <c r="L124" s="2">
        <f>TREND(Calibration!$A$2:$A$4,Calibration!$D$2:$D$4,G124)</f>
        <v>596.60764495144156</v>
      </c>
    </row>
    <row r="125" spans="1:12" x14ac:dyDescent="0.25">
      <c r="A125">
        <v>615089</v>
      </c>
      <c r="B125">
        <v>14.130000109999999</v>
      </c>
      <c r="C125">
        <v>0.58920002000000005</v>
      </c>
      <c r="D125">
        <v>851.54302978999999</v>
      </c>
      <c r="E125">
        <v>1.3944000000000001</v>
      </c>
      <c r="F125">
        <v>832.25097656000003</v>
      </c>
      <c r="G125">
        <v>1.5467</v>
      </c>
      <c r="H125">
        <v>9.9000003020963209E+37</v>
      </c>
      <c r="J125" s="2">
        <f>TREND(Calibration!$A$2:$A$4,Calibration!$B$2:$B$4,C125)</f>
        <v>408.36007944463023</v>
      </c>
      <c r="K125" s="2">
        <f>TREND(Calibration!$A$2:$A$4,Calibration!$C$2:$C$4,E125)</f>
        <v>543.67246076247102</v>
      </c>
      <c r="L125" s="2">
        <f>TREND(Calibration!$A$2:$A$4,Calibration!$D$2:$D$4,G125)</f>
        <v>596.60764495144156</v>
      </c>
    </row>
    <row r="126" spans="1:12" x14ac:dyDescent="0.25">
      <c r="A126">
        <v>620089</v>
      </c>
      <c r="B126">
        <v>13.946000099999999</v>
      </c>
      <c r="C126">
        <v>0.59030002000000004</v>
      </c>
      <c r="D126">
        <v>1109.7480468700001</v>
      </c>
      <c r="E126">
        <v>1.3964999899999999</v>
      </c>
      <c r="F126">
        <v>778.16802978999999</v>
      </c>
      <c r="G126">
        <v>1.54449999</v>
      </c>
      <c r="H126">
        <v>9.9000003020963209E+37</v>
      </c>
      <c r="J126" s="2">
        <f>TREND(Calibration!$A$2:$A$4,Calibration!$B$2:$B$4,C126)</f>
        <v>409.04482297590869</v>
      </c>
      <c r="K126" s="2">
        <f>TREND(Calibration!$A$2:$A$4,Calibration!$C$2:$C$4,E126)</f>
        <v>544.51665364522273</v>
      </c>
      <c r="L126" s="2">
        <f>TREND(Calibration!$A$2:$A$4,Calibration!$D$2:$D$4,G126)</f>
        <v>595.70344108113579</v>
      </c>
    </row>
    <row r="127" spans="1:12" x14ac:dyDescent="0.25">
      <c r="A127">
        <v>625090</v>
      </c>
      <c r="B127">
        <v>13.81400013</v>
      </c>
      <c r="C127">
        <v>0.59130000999999999</v>
      </c>
      <c r="D127">
        <v>9.9000003020963209E+37</v>
      </c>
      <c r="E127">
        <v>1.4241000399999999</v>
      </c>
      <c r="F127">
        <v>389.16598511000001</v>
      </c>
      <c r="G127">
        <v>1.5471999599999999</v>
      </c>
      <c r="H127">
        <v>9.9000003020963209E+37</v>
      </c>
      <c r="J127" s="2">
        <f>TREND(Calibration!$A$2:$A$4,Calibration!$B$2:$B$4,C127)</f>
        <v>409.6673108703115</v>
      </c>
      <c r="K127" s="2">
        <f>TREND(Calibration!$A$2:$A$4,Calibration!$C$2:$C$4,E127)</f>
        <v>555.61183303826397</v>
      </c>
      <c r="L127" s="2">
        <f>TREND(Calibration!$A$2:$A$4,Calibration!$D$2:$D$4,G127)</f>
        <v>596.81312845697028</v>
      </c>
    </row>
    <row r="128" spans="1:12" x14ac:dyDescent="0.25">
      <c r="A128">
        <v>630090</v>
      </c>
      <c r="B128">
        <v>13.902000429999999</v>
      </c>
      <c r="C128">
        <v>0.58050000999999996</v>
      </c>
      <c r="D128">
        <v>955.32501220999995</v>
      </c>
      <c r="E128">
        <v>1.4203000100000001</v>
      </c>
      <c r="F128">
        <v>649.82299805000002</v>
      </c>
      <c r="G128">
        <v>1.55799997</v>
      </c>
      <c r="H128">
        <v>9.9000003020963209E+37</v>
      </c>
      <c r="J128" s="2">
        <f>TREND(Calibration!$A$2:$A$4,Calibration!$B$2:$B$4,C128)</f>
        <v>402.94437438139573</v>
      </c>
      <c r="K128" s="2">
        <f>TREND(Calibration!$A$2:$A$4,Calibration!$C$2:$C$4,E128)</f>
        <v>554.08422658287941</v>
      </c>
      <c r="L128" s="2">
        <f>TREND(Calibration!$A$2:$A$4,Calibration!$D$2:$D$4,G128)</f>
        <v>601.25193139029386</v>
      </c>
    </row>
    <row r="129" spans="1:12" x14ac:dyDescent="0.25">
      <c r="A129">
        <v>635089</v>
      </c>
      <c r="B129">
        <v>14.14099979</v>
      </c>
      <c r="C129">
        <v>0.58700001000000002</v>
      </c>
      <c r="D129">
        <v>645.39099121000004</v>
      </c>
      <c r="E129">
        <v>1.42460001</v>
      </c>
      <c r="F129">
        <v>885.86499022999999</v>
      </c>
      <c r="G129">
        <v>1.5552999999999999</v>
      </c>
      <c r="H129">
        <v>1335.8959960899999</v>
      </c>
      <c r="J129" s="2">
        <f>TREND(Calibration!$A$2:$A$4,Calibration!$B$2:$B$4,C129)</f>
        <v>406.9905861571321</v>
      </c>
      <c r="K129" s="2">
        <f>TREND(Calibration!$A$2:$A$4,Calibration!$C$2:$C$4,E129)</f>
        <v>555.81282024086477</v>
      </c>
      <c r="L129" s="2">
        <f>TREND(Calibration!$A$2:$A$4,Calibration!$D$2:$D$4,G129)</f>
        <v>600.14224401445938</v>
      </c>
    </row>
    <row r="130" spans="1:12" x14ac:dyDescent="0.25">
      <c r="A130">
        <v>640089</v>
      </c>
      <c r="B130">
        <v>14.32299995</v>
      </c>
      <c r="C130">
        <v>0.57999997999999997</v>
      </c>
      <c r="D130">
        <v>1171.5460205100001</v>
      </c>
      <c r="E130">
        <v>1.43490005</v>
      </c>
      <c r="F130">
        <v>173.06500244</v>
      </c>
      <c r="G130">
        <v>1.5563999399999999</v>
      </c>
      <c r="H130">
        <v>9.9000003020963209E+37</v>
      </c>
      <c r="J130" s="2">
        <f>TREND(Calibration!$A$2:$A$4,Calibration!$B$2:$B$4,C130)</f>
        <v>402.63310864690015</v>
      </c>
      <c r="K130" s="2">
        <f>TREND(Calibration!$A$2:$A$4,Calibration!$C$2:$C$4,E130)</f>
        <v>559.95342112946821</v>
      </c>
      <c r="L130" s="2">
        <f>TREND(Calibration!$A$2:$A$4,Calibration!$D$2:$D$4,G130)</f>
        <v>600.59431923461932</v>
      </c>
    </row>
    <row r="131" spans="1:12" x14ac:dyDescent="0.25">
      <c r="A131">
        <v>645090</v>
      </c>
      <c r="B131">
        <v>14.49800014</v>
      </c>
      <c r="C131">
        <v>0.57730000999999997</v>
      </c>
      <c r="D131">
        <v>859.38397216999999</v>
      </c>
      <c r="E131">
        <v>1.4678000200000001</v>
      </c>
      <c r="F131">
        <v>473.15798949999999</v>
      </c>
      <c r="G131">
        <v>1.55480003</v>
      </c>
      <c r="H131">
        <v>9.9000003020963209E+37</v>
      </c>
      <c r="J131" s="2">
        <f>TREND(Calibration!$A$2:$A$4,Calibration!$B$2:$B$4,C131)</f>
        <v>400.95239319949479</v>
      </c>
      <c r="K131" s="2">
        <f>TREND(Calibration!$A$2:$A$4,Calibration!$C$2:$C$4,E131)</f>
        <v>573.17916054572572</v>
      </c>
      <c r="L131" s="2">
        <f>TREND(Calibration!$A$2:$A$4,Calibration!$D$2:$D$4,G131)</f>
        <v>599.93675639893183</v>
      </c>
    </row>
    <row r="132" spans="1:12" x14ac:dyDescent="0.25">
      <c r="A132">
        <v>650090</v>
      </c>
      <c r="B132">
        <v>14.54699993</v>
      </c>
      <c r="C132">
        <v>0.58539998999999998</v>
      </c>
      <c r="D132">
        <v>859.55401611000002</v>
      </c>
      <c r="E132">
        <v>1.43060005</v>
      </c>
      <c r="F132">
        <v>433.74499512</v>
      </c>
      <c r="G132">
        <v>1.5509999999999999</v>
      </c>
      <c r="H132">
        <v>9.9000003020963209E+37</v>
      </c>
      <c r="J132" s="2">
        <f>TREND(Calibration!$A$2:$A$4,Calibration!$B$2:$B$4,C132)</f>
        <v>405.99458311629922</v>
      </c>
      <c r="K132" s="2">
        <f>TREND(Calibration!$A$2:$A$4,Calibration!$C$2:$C$4,E132)</f>
        <v>558.22482747148297</v>
      </c>
      <c r="L132" s="2">
        <f>TREND(Calibration!$A$2:$A$4,Calibration!$D$2:$D$4,G132)</f>
        <v>598.37494448295047</v>
      </c>
    </row>
    <row r="133" spans="1:12" x14ac:dyDescent="0.25">
      <c r="A133">
        <v>655089</v>
      </c>
      <c r="B133">
        <v>14.4659996</v>
      </c>
      <c r="C133">
        <v>0.58759998999999996</v>
      </c>
      <c r="D133">
        <v>985.94500731999995</v>
      </c>
      <c r="E133">
        <v>1.40900004</v>
      </c>
      <c r="F133">
        <v>553.14801024999997</v>
      </c>
      <c r="G133">
        <v>1.55209994</v>
      </c>
      <c r="H133">
        <v>9.9000003020963209E+37</v>
      </c>
      <c r="J133" s="2">
        <f>TREND(Calibration!$A$2:$A$4,Calibration!$B$2:$B$4,C133)</f>
        <v>407.36407017885614</v>
      </c>
      <c r="K133" s="2">
        <f>TREND(Calibration!$A$2:$A$4,Calibration!$C$2:$C$4,E133)</f>
        <v>549.54165530905982</v>
      </c>
      <c r="L133" s="2">
        <f>TREND(Calibration!$A$2:$A$4,Calibration!$D$2:$D$4,G133)</f>
        <v>598.82701970311052</v>
      </c>
    </row>
    <row r="134" spans="1:12" x14ac:dyDescent="0.25">
      <c r="A134">
        <v>660089</v>
      </c>
      <c r="B134">
        <v>14.329999920000001</v>
      </c>
      <c r="C134">
        <v>0.58219999</v>
      </c>
      <c r="D134">
        <v>1034.6560058600001</v>
      </c>
      <c r="E134">
        <v>1.4203000100000001</v>
      </c>
      <c r="F134">
        <v>621.77398682</v>
      </c>
      <c r="G134">
        <v>1.54779994</v>
      </c>
      <c r="H134">
        <v>9.9000003020963209E+37</v>
      </c>
      <c r="J134" s="2">
        <f>TREND(Calibration!$A$2:$A$4,Calibration!$B$2:$B$4,C134)</f>
        <v>404.00260193439829</v>
      </c>
      <c r="K134" s="2">
        <f>TREND(Calibration!$A$2:$A$4,Calibration!$C$2:$C$4,E134)</f>
        <v>554.08422658287941</v>
      </c>
      <c r="L134" s="2">
        <f>TREND(Calibration!$A$2:$A$4,Calibration!$D$2:$D$4,G134)</f>
        <v>597.05972017160161</v>
      </c>
    </row>
    <row r="135" spans="1:12" x14ac:dyDescent="0.25">
      <c r="A135">
        <v>665089</v>
      </c>
      <c r="B135">
        <v>14.210000040000001</v>
      </c>
      <c r="C135">
        <v>0.58539998999999998</v>
      </c>
      <c r="D135">
        <v>665.85198975000003</v>
      </c>
      <c r="E135">
        <v>1.46080005</v>
      </c>
      <c r="F135">
        <v>661.38702393000005</v>
      </c>
      <c r="G135">
        <v>1.54879999</v>
      </c>
      <c r="H135">
        <v>9.9000003020963209E+37</v>
      </c>
      <c r="J135" s="2">
        <f>TREND(Calibration!$A$2:$A$4,Calibration!$B$2:$B$4,C135)</f>
        <v>405.99458311629922</v>
      </c>
      <c r="K135" s="2">
        <f>TREND(Calibration!$A$2:$A$4,Calibration!$C$2:$C$4,E135)</f>
        <v>570.36518292989138</v>
      </c>
      <c r="L135" s="2">
        <f>TREND(Calibration!$A$2:$A$4,Calibration!$D$2:$D$4,G135)</f>
        <v>597.4707406126447</v>
      </c>
    </row>
    <row r="136" spans="1:12" x14ac:dyDescent="0.25">
      <c r="A136">
        <v>670089</v>
      </c>
      <c r="B136">
        <v>14.057000159999999</v>
      </c>
      <c r="C136">
        <v>0.59130000999999999</v>
      </c>
      <c r="D136">
        <v>1008.11700439</v>
      </c>
      <c r="E136">
        <v>1.44350004</v>
      </c>
      <c r="F136">
        <v>729.74902343999997</v>
      </c>
      <c r="G136">
        <v>1.5493999700000001</v>
      </c>
      <c r="H136">
        <v>9.9000003020963209E+37</v>
      </c>
      <c r="J136" s="2">
        <f>TREND(Calibration!$A$2:$A$4,Calibration!$B$2:$B$4,C136)</f>
        <v>409.6673108703115</v>
      </c>
      <c r="K136" s="2">
        <f>TREND(Calibration!$A$2:$A$4,Calibration!$C$2:$C$4,E136)</f>
        <v>563.41060442545358</v>
      </c>
      <c r="L136" s="2">
        <f>TREND(Calibration!$A$2:$A$4,Calibration!$D$2:$D$4,G136)</f>
        <v>597.71733232727604</v>
      </c>
    </row>
    <row r="137" spans="1:12" x14ac:dyDescent="0.25">
      <c r="A137">
        <v>675089</v>
      </c>
      <c r="B137">
        <v>13.94799995</v>
      </c>
      <c r="C137">
        <v>0.59570003000000005</v>
      </c>
      <c r="D137">
        <v>1027.59997559</v>
      </c>
      <c r="E137">
        <v>1.4327000400000001</v>
      </c>
      <c r="F137">
        <v>883.00598145000004</v>
      </c>
      <c r="G137">
        <v>1.5450999700000001</v>
      </c>
      <c r="H137">
        <v>9.9000003020963209E+37</v>
      </c>
      <c r="J137" s="2">
        <f>TREND(Calibration!$A$2:$A$4,Calibration!$B$2:$B$4,C137)</f>
        <v>412.40629744530776</v>
      </c>
      <c r="K137" s="2">
        <f>TREND(Calibration!$A$2:$A$4,Calibration!$C$2:$C$4,E137)</f>
        <v>559.06902035423468</v>
      </c>
      <c r="L137" s="2">
        <f>TREND(Calibration!$A$2:$A$4,Calibration!$D$2:$D$4,G137)</f>
        <v>595.95003279576724</v>
      </c>
    </row>
    <row r="138" spans="1:12" x14ac:dyDescent="0.25">
      <c r="A138">
        <v>680089</v>
      </c>
      <c r="B138">
        <v>13.989999770000001</v>
      </c>
      <c r="C138">
        <v>0.59780001999999999</v>
      </c>
      <c r="D138">
        <v>1049.5789794899999</v>
      </c>
      <c r="E138">
        <v>1.4327000400000001</v>
      </c>
      <c r="F138">
        <v>837.49597168000003</v>
      </c>
      <c r="G138">
        <v>1.5509999999999999</v>
      </c>
      <c r="H138">
        <v>9.9000003020963209E+37</v>
      </c>
      <c r="J138" s="2">
        <f>TREND(Calibration!$A$2:$A$4,Calibration!$B$2:$B$4,C138)</f>
        <v>413.71352887098902</v>
      </c>
      <c r="K138" s="2">
        <f>TREND(Calibration!$A$2:$A$4,Calibration!$C$2:$C$4,E138)</f>
        <v>559.06902035423468</v>
      </c>
      <c r="L138" s="2">
        <f>TREND(Calibration!$A$2:$A$4,Calibration!$D$2:$D$4,G138)</f>
        <v>598.37494448295047</v>
      </c>
    </row>
    <row r="139" spans="1:12" x14ac:dyDescent="0.25">
      <c r="A139">
        <v>685089</v>
      </c>
      <c r="B139">
        <v>14.161999700000001</v>
      </c>
      <c r="C139">
        <v>0.59619999000000001</v>
      </c>
      <c r="D139">
        <v>952.88098145000004</v>
      </c>
      <c r="E139">
        <v>1.4284000400000001</v>
      </c>
      <c r="F139">
        <v>1084.7209472699999</v>
      </c>
      <c r="G139">
        <v>1.55910003</v>
      </c>
      <c r="H139">
        <v>9.9000003020963209E+37</v>
      </c>
      <c r="J139" s="2">
        <f>TREND(Calibration!$A$2:$A$4,Calibration!$B$2:$B$4,C139)</f>
        <v>412.71751960521499</v>
      </c>
      <c r="K139" s="2">
        <f>TREND(Calibration!$A$2:$A$4,Calibration!$C$2:$C$4,E139)</f>
        <v>557.34042669624944</v>
      </c>
      <c r="L139" s="2">
        <f>TREND(Calibration!$A$2:$A$4,Calibration!$D$2:$D$4,G139)</f>
        <v>601.70405593044075</v>
      </c>
    </row>
    <row r="140" spans="1:12" x14ac:dyDescent="0.25">
      <c r="A140">
        <v>690089</v>
      </c>
      <c r="B140">
        <v>14.31400013</v>
      </c>
      <c r="C140">
        <v>0.59509999000000002</v>
      </c>
      <c r="D140">
        <v>975.20098876999998</v>
      </c>
      <c r="E140">
        <v>1.40409994</v>
      </c>
      <c r="F140">
        <v>994.92498779000005</v>
      </c>
      <c r="G140">
        <v>1.5493999700000001</v>
      </c>
      <c r="H140">
        <v>9.9000003020963209E+37</v>
      </c>
      <c r="J140" s="2">
        <f>TREND(Calibration!$A$2:$A$4,Calibration!$B$2:$B$4,C140)</f>
        <v>412.03277607393653</v>
      </c>
      <c r="K140" s="2">
        <f>TREND(Calibration!$A$2:$A$4,Calibration!$C$2:$C$4,E140)</f>
        <v>547.57182233615436</v>
      </c>
      <c r="L140" s="2">
        <f>TREND(Calibration!$A$2:$A$4,Calibration!$D$2:$D$4,G140)</f>
        <v>597.71733232727604</v>
      </c>
    </row>
    <row r="141" spans="1:12" x14ac:dyDescent="0.25">
      <c r="A141">
        <v>695089</v>
      </c>
      <c r="B141">
        <v>14.444000239999999</v>
      </c>
      <c r="C141">
        <v>0.59079999000000005</v>
      </c>
      <c r="D141">
        <v>948.94702147999999</v>
      </c>
      <c r="E141">
        <v>1.38680005</v>
      </c>
      <c r="F141">
        <v>1000.64398193</v>
      </c>
      <c r="G141">
        <v>1.54779994</v>
      </c>
      <c r="H141">
        <v>9.9000003020963209E+37</v>
      </c>
      <c r="J141" s="2">
        <f>TREND(Calibration!$A$2:$A$4,Calibration!$B$2:$B$4,C141)</f>
        <v>409.35605136075714</v>
      </c>
      <c r="K141" s="2">
        <f>TREND(Calibration!$A$2:$A$4,Calibration!$C$2:$C$4,E141)</f>
        <v>540.61729207153951</v>
      </c>
      <c r="L141" s="2">
        <f>TREND(Calibration!$A$2:$A$4,Calibration!$D$2:$D$4,G141)</f>
        <v>597.05972017160161</v>
      </c>
    </row>
    <row r="142" spans="1:12" x14ac:dyDescent="0.25">
      <c r="A142">
        <v>700091</v>
      </c>
      <c r="B142">
        <v>14.45699978</v>
      </c>
      <c r="C142">
        <v>0.58270001000000005</v>
      </c>
      <c r="D142">
        <v>918.80700683999999</v>
      </c>
      <c r="E142">
        <v>1.3797999599999999</v>
      </c>
      <c r="F142">
        <v>930.34997558999999</v>
      </c>
      <c r="G142">
        <v>1.5514999599999999</v>
      </c>
      <c r="H142">
        <v>1342.1130371100001</v>
      </c>
      <c r="J142" s="2">
        <f>TREND(Calibration!$A$2:$A$4,Calibration!$B$2:$B$4,C142)</f>
        <v>404.3138614439527</v>
      </c>
      <c r="K142" s="2">
        <f>TREND(Calibration!$A$2:$A$4,Calibration!$C$2:$C$4,E142)</f>
        <v>537.80326621588222</v>
      </c>
      <c r="L142" s="2">
        <f>TREND(Calibration!$A$2:$A$4,Calibration!$D$2:$D$4,G142)</f>
        <v>598.58042798847907</v>
      </c>
    </row>
    <row r="143" spans="1:12" x14ac:dyDescent="0.25">
      <c r="A143">
        <v>705092</v>
      </c>
      <c r="B143">
        <v>14.36299992</v>
      </c>
      <c r="C143">
        <v>0.58590001000000003</v>
      </c>
      <c r="D143">
        <v>647.47399901999995</v>
      </c>
      <c r="E143">
        <v>1.3614000100000001</v>
      </c>
      <c r="F143">
        <v>964.57897949000005</v>
      </c>
      <c r="G143">
        <v>1.5509999999999999</v>
      </c>
      <c r="H143">
        <v>9.9000003020963209E+37</v>
      </c>
      <c r="J143" s="2">
        <f>TREND(Calibration!$A$2:$A$4,Calibration!$B$2:$B$4,C143)</f>
        <v>406.30584262585364</v>
      </c>
      <c r="K143" s="2">
        <f>TREND(Calibration!$A$2:$A$4,Calibration!$C$2:$C$4,E143)</f>
        <v>530.40651345373192</v>
      </c>
      <c r="L143" s="2">
        <f>TREND(Calibration!$A$2:$A$4,Calibration!$D$2:$D$4,G143)</f>
        <v>598.37494448295047</v>
      </c>
    </row>
    <row r="144" spans="1:12" x14ac:dyDescent="0.25">
      <c r="A144">
        <v>710091</v>
      </c>
      <c r="B144">
        <v>14.130000109999999</v>
      </c>
      <c r="C144">
        <v>0.59189999000000004</v>
      </c>
      <c r="D144">
        <v>1089.4670410199999</v>
      </c>
      <c r="E144">
        <v>1.3479000299999999</v>
      </c>
      <c r="F144">
        <v>769.56201171999999</v>
      </c>
      <c r="G144">
        <v>1.5467</v>
      </c>
      <c r="H144">
        <v>1367.57299805</v>
      </c>
      <c r="J144" s="2">
        <f>TREND(Calibration!$A$2:$A$4,Calibration!$B$2:$B$4,C144)</f>
        <v>410.04079489203559</v>
      </c>
      <c r="K144" s="2">
        <f>TREND(Calibration!$A$2:$A$4,Calibration!$C$2:$C$4,E144)</f>
        <v>524.97954140467868</v>
      </c>
      <c r="L144" s="2">
        <f>TREND(Calibration!$A$2:$A$4,Calibration!$D$2:$D$4,G144)</f>
        <v>596.60764495144156</v>
      </c>
    </row>
    <row r="145" spans="1:12" x14ac:dyDescent="0.25">
      <c r="A145">
        <v>715091</v>
      </c>
      <c r="B145">
        <v>13.980999949999999</v>
      </c>
      <c r="C145">
        <v>0.59460002000000001</v>
      </c>
      <c r="D145">
        <v>961.13897704999999</v>
      </c>
      <c r="E145">
        <v>1.34309995</v>
      </c>
      <c r="F145">
        <v>1064.8189697299999</v>
      </c>
      <c r="G145">
        <v>1.5391000500000001</v>
      </c>
      <c r="H145">
        <v>9.9000003020963209E+37</v>
      </c>
      <c r="J145" s="2">
        <f>TREND(Calibration!$A$2:$A$4,Calibration!$B$2:$B$4,C145)</f>
        <v>411.72154768908808</v>
      </c>
      <c r="K145" s="2">
        <f>TREND(Calibration!$A$2:$A$4,Calibration!$C$2:$C$4,E145)</f>
        <v>523.04991632425492</v>
      </c>
      <c r="L145" s="2">
        <f>TREND(Calibration!$A$2:$A$4,Calibration!$D$2:$D$4,G145)</f>
        <v>593.48406632946694</v>
      </c>
    </row>
    <row r="146" spans="1:12" x14ac:dyDescent="0.25">
      <c r="A146">
        <v>720091</v>
      </c>
      <c r="B146">
        <v>13.89599991</v>
      </c>
      <c r="C146">
        <v>0.58050000999999996</v>
      </c>
      <c r="D146">
        <v>606.99700928000004</v>
      </c>
      <c r="E146">
        <v>1.3220000300000001</v>
      </c>
      <c r="F146">
        <v>9.9000003020963209E+37</v>
      </c>
      <c r="G146">
        <v>1.5391000500000001</v>
      </c>
      <c r="H146">
        <v>1192.58105469</v>
      </c>
      <c r="J146" s="2">
        <f>TREND(Calibration!$A$2:$A$4,Calibration!$B$2:$B$4,C146)</f>
        <v>402.94437438139573</v>
      </c>
      <c r="K146" s="2">
        <f>TREND(Calibration!$A$2:$A$4,Calibration!$C$2:$C$4,E146)</f>
        <v>514.56777960425563</v>
      </c>
      <c r="L146" s="2">
        <f>TREND(Calibration!$A$2:$A$4,Calibration!$D$2:$D$4,G146)</f>
        <v>593.48406632946694</v>
      </c>
    </row>
    <row r="147" spans="1:12" x14ac:dyDescent="0.25">
      <c r="A147">
        <v>725091</v>
      </c>
      <c r="B147">
        <v>13.852999690000001</v>
      </c>
      <c r="C147">
        <v>0.58590001000000003</v>
      </c>
      <c r="D147">
        <v>846.94097899999997</v>
      </c>
      <c r="E147">
        <v>1.30739999</v>
      </c>
      <c r="F147">
        <v>1029.6850585899999</v>
      </c>
      <c r="G147">
        <v>1.53100002</v>
      </c>
      <c r="H147">
        <v>9.9000003020963209E+37</v>
      </c>
      <c r="J147" s="2">
        <f>TREND(Calibration!$A$2:$A$4,Calibration!$B$2:$B$4,C147)</f>
        <v>406.30584262585364</v>
      </c>
      <c r="K147" s="2">
        <f>TREND(Calibration!$A$2:$A$4,Calibration!$C$2:$C$4,E147)</f>
        <v>508.69858505766672</v>
      </c>
      <c r="L147" s="2">
        <f>TREND(Calibration!$A$2:$A$4,Calibration!$D$2:$D$4,G147)</f>
        <v>590.15495488197666</v>
      </c>
    </row>
    <row r="148" spans="1:12" x14ac:dyDescent="0.25">
      <c r="A148">
        <v>730092</v>
      </c>
      <c r="B148">
        <v>13.91899967</v>
      </c>
      <c r="C148">
        <v>0.58649998999999997</v>
      </c>
      <c r="D148">
        <v>941.19000243999994</v>
      </c>
      <c r="E148">
        <v>1.3181999900000001</v>
      </c>
      <c r="F148">
        <v>984.29901123000002</v>
      </c>
      <c r="G148">
        <v>1.5316000000000001</v>
      </c>
      <c r="H148">
        <v>9.9000003020963209E+37</v>
      </c>
      <c r="J148" s="2">
        <f>TREND(Calibration!$A$2:$A$4,Calibration!$B$2:$B$4,C148)</f>
        <v>406.67932664757768</v>
      </c>
      <c r="K148" s="2">
        <f>TREND(Calibration!$A$2:$A$4,Calibration!$C$2:$C$4,E148)</f>
        <v>513.04016912888574</v>
      </c>
      <c r="L148" s="2">
        <f>TREND(Calibration!$A$2:$A$4,Calibration!$D$2:$D$4,G148)</f>
        <v>590.401546596608</v>
      </c>
    </row>
    <row r="149" spans="1:12" x14ac:dyDescent="0.25">
      <c r="A149">
        <v>735092</v>
      </c>
      <c r="B149">
        <v>14.12899971</v>
      </c>
      <c r="C149">
        <v>0.58969998000000001</v>
      </c>
      <c r="D149">
        <v>941.52398682</v>
      </c>
      <c r="E149">
        <v>1.29990005</v>
      </c>
      <c r="F149">
        <v>1228.7290039100001</v>
      </c>
      <c r="G149">
        <v>1.5245000099999999</v>
      </c>
      <c r="H149">
        <v>9.9000003020963209E+37</v>
      </c>
      <c r="J149" s="2">
        <f>TREND(Calibration!$A$2:$A$4,Calibration!$B$2:$B$4,C149)</f>
        <v>408.67130160453746</v>
      </c>
      <c r="K149" s="2">
        <f>TREND(Calibration!$A$2:$A$4,Calibration!$C$2:$C$4,E149)</f>
        <v>505.6836202392318</v>
      </c>
      <c r="L149" s="2">
        <f>TREND(Calibration!$A$2:$A$4,Calibration!$D$2:$D$4,G149)</f>
        <v>587.48345148016199</v>
      </c>
    </row>
    <row r="150" spans="1:12" x14ac:dyDescent="0.25">
      <c r="A150">
        <v>740091</v>
      </c>
      <c r="B150">
        <v>14.295000079999999</v>
      </c>
      <c r="C150">
        <v>0.58590001000000003</v>
      </c>
      <c r="D150">
        <v>909.74102783000001</v>
      </c>
      <c r="E150">
        <v>1.2922999900000001</v>
      </c>
      <c r="F150">
        <v>9.9000003020963209E+37</v>
      </c>
      <c r="G150">
        <v>1.51429999</v>
      </c>
      <c r="H150">
        <v>9.9000003020963209E+37</v>
      </c>
      <c r="J150" s="2">
        <f>TREND(Calibration!$A$2:$A$4,Calibration!$B$2:$B$4,C150)</f>
        <v>406.30584262585364</v>
      </c>
      <c r="K150" s="2">
        <f>TREND(Calibration!$A$2:$A$4,Calibration!$C$2:$C$4,E150)</f>
        <v>502.62840732846257</v>
      </c>
      <c r="L150" s="2">
        <f>TREND(Calibration!$A$2:$A$4,Calibration!$D$2:$D$4,G150)</f>
        <v>583.29124437146868</v>
      </c>
    </row>
    <row r="151" spans="1:12" x14ac:dyDescent="0.25">
      <c r="A151">
        <v>745091</v>
      </c>
      <c r="B151">
        <v>14.42199993</v>
      </c>
      <c r="C151">
        <v>0.58490001999999996</v>
      </c>
      <c r="D151">
        <v>906.15399170000001</v>
      </c>
      <c r="E151">
        <v>1.24590003</v>
      </c>
      <c r="F151">
        <v>9.9000003020963209E+37</v>
      </c>
      <c r="G151">
        <v>1.5132000400000001</v>
      </c>
      <c r="H151">
        <v>9.9000003020963209E+37</v>
      </c>
      <c r="J151" s="2">
        <f>TREND(Calibration!$A$2:$A$4,Calibration!$B$2:$B$4,C151)</f>
        <v>405.68335473145078</v>
      </c>
      <c r="K151" s="2">
        <f>TREND(Calibration!$A$2:$A$4,Calibration!$C$2:$C$4,E151)</f>
        <v>483.97569184316671</v>
      </c>
      <c r="L151" s="2">
        <f>TREND(Calibration!$A$2:$A$4,Calibration!$D$2:$D$4,G151)</f>
        <v>582.8391650413098</v>
      </c>
    </row>
    <row r="152" spans="1:12" x14ac:dyDescent="0.25">
      <c r="A152">
        <v>750089</v>
      </c>
      <c r="B152">
        <v>14.45100021</v>
      </c>
      <c r="C152">
        <v>0.58700001000000002</v>
      </c>
      <c r="D152">
        <v>932.625</v>
      </c>
      <c r="E152">
        <v>1.2496999499999999</v>
      </c>
      <c r="F152">
        <v>1200.68395996</v>
      </c>
      <c r="G152">
        <v>1.5082999500000001</v>
      </c>
      <c r="H152">
        <v>9.9000003020963209E+37</v>
      </c>
      <c r="J152" s="2">
        <f>TREND(Calibration!$A$2:$A$4,Calibration!$B$2:$B$4,C152)</f>
        <v>406.9905861571321</v>
      </c>
      <c r="K152" s="2">
        <f>TREND(Calibration!$A$2:$A$4,Calibration!$C$2:$C$4,E152)</f>
        <v>485.50325407871355</v>
      </c>
      <c r="L152" s="2">
        <f>TREND(Calibration!$A$2:$A$4,Calibration!$D$2:$D$4,G152)</f>
        <v>580.82522858518155</v>
      </c>
    </row>
    <row r="153" spans="1:12" x14ac:dyDescent="0.25">
      <c r="A153">
        <v>755090</v>
      </c>
      <c r="B153">
        <v>14.42500019</v>
      </c>
      <c r="C153">
        <v>0.59840000000000004</v>
      </c>
      <c r="D153">
        <v>402.20001221000001</v>
      </c>
      <c r="E153">
        <v>1.2663999800000001</v>
      </c>
      <c r="F153">
        <v>9.9000003020963209E+37</v>
      </c>
      <c r="G153">
        <v>1.5067000399999999</v>
      </c>
      <c r="H153">
        <v>1273.9649658200001</v>
      </c>
      <c r="J153" s="2">
        <f>TREND(Calibration!$A$2:$A$4,Calibration!$B$2:$B$4,C153)</f>
        <v>414.08701289271312</v>
      </c>
      <c r="K153" s="2">
        <f>TREND(Calibration!$A$2:$A$4,Calibration!$C$2:$C$4,E153)</f>
        <v>492.21664150805418</v>
      </c>
      <c r="L153" s="2">
        <f>TREND(Calibration!$A$2:$A$4,Calibration!$D$2:$D$4,G153)</f>
        <v>580.16766574949395</v>
      </c>
    </row>
    <row r="154" spans="1:12" x14ac:dyDescent="0.25">
      <c r="A154">
        <v>760096</v>
      </c>
      <c r="B154">
        <v>14.25899982</v>
      </c>
      <c r="C154">
        <v>0.57999997999999997</v>
      </c>
      <c r="D154">
        <v>1008.0360107400001</v>
      </c>
      <c r="E154">
        <v>1.26419997</v>
      </c>
      <c r="F154">
        <v>895.06597899999997</v>
      </c>
      <c r="G154">
        <v>1.50129998</v>
      </c>
      <c r="H154">
        <v>9.9000003020963209E+37</v>
      </c>
      <c r="J154" s="2">
        <f>TREND(Calibration!$A$2:$A$4,Calibration!$B$2:$B$4,C154)</f>
        <v>402.63310864690015</v>
      </c>
      <c r="K154" s="2">
        <f>TREND(Calibration!$A$2:$A$4,Calibration!$C$2:$C$4,E154)</f>
        <v>491.33224073282059</v>
      </c>
      <c r="L154" s="2">
        <f>TREND(Calibration!$A$2:$A$4,Calibration!$D$2:$D$4,G154)</f>
        <v>577.94824167783815</v>
      </c>
    </row>
    <row r="155" spans="1:12" x14ac:dyDescent="0.25">
      <c r="A155">
        <v>765090</v>
      </c>
      <c r="B155">
        <v>14.114000320000001</v>
      </c>
      <c r="C155">
        <v>0.59189999000000004</v>
      </c>
      <c r="D155">
        <v>696.62298583999996</v>
      </c>
      <c r="E155">
        <v>1.2539999500000001</v>
      </c>
      <c r="F155">
        <v>1000.42797852</v>
      </c>
      <c r="G155">
        <v>1.49319994</v>
      </c>
      <c r="H155">
        <v>9.9000003020963209E+37</v>
      </c>
      <c r="J155" s="2">
        <f>TREND(Calibration!$A$2:$A$4,Calibration!$B$2:$B$4,C155)</f>
        <v>410.04079489203559</v>
      </c>
      <c r="K155" s="2">
        <f>TREND(Calibration!$A$2:$A$4,Calibration!$C$2:$C$4,E155)</f>
        <v>487.23184773669891</v>
      </c>
      <c r="L155" s="2">
        <f>TREND(Calibration!$A$2:$A$4,Calibration!$D$2:$D$4,G155)</f>
        <v>574.61912612034894</v>
      </c>
    </row>
    <row r="156" spans="1:12" x14ac:dyDescent="0.25">
      <c r="A156">
        <v>770090</v>
      </c>
      <c r="B156">
        <v>13.94799995</v>
      </c>
      <c r="C156">
        <v>0.58969998000000001</v>
      </c>
      <c r="D156">
        <v>1343.2889404299999</v>
      </c>
      <c r="E156">
        <v>1.23889995</v>
      </c>
      <c r="F156">
        <v>482.87899779999998</v>
      </c>
      <c r="G156">
        <v>1.49160004</v>
      </c>
      <c r="H156">
        <v>9.9000003020963209E+37</v>
      </c>
      <c r="J156" s="2">
        <f>TREND(Calibration!$A$2:$A$4,Calibration!$B$2:$B$4,C156)</f>
        <v>408.67130160453746</v>
      </c>
      <c r="K156" s="2">
        <f>TREND(Calibration!$A$2:$A$4,Calibration!$C$2:$C$4,E156)</f>
        <v>481.16167000749465</v>
      </c>
      <c r="L156" s="2">
        <f>TREND(Calibration!$A$2:$A$4,Calibration!$D$2:$D$4,G156)</f>
        <v>573.96156739466039</v>
      </c>
    </row>
    <row r="157" spans="1:12" x14ac:dyDescent="0.25">
      <c r="A157">
        <v>775089</v>
      </c>
      <c r="B157">
        <v>13.864000320000001</v>
      </c>
      <c r="C157">
        <v>0.58160000999999995</v>
      </c>
      <c r="D157">
        <v>1058.5620117200001</v>
      </c>
      <c r="E157">
        <v>1.2313000000000001</v>
      </c>
      <c r="F157">
        <v>665.10302734000004</v>
      </c>
      <c r="G157">
        <v>1.48670006</v>
      </c>
      <c r="H157">
        <v>9.9000003020963209E+37</v>
      </c>
      <c r="J157" s="2">
        <f>TREND(Calibration!$A$2:$A$4,Calibration!$B$2:$B$4,C157)</f>
        <v>403.62911791267419</v>
      </c>
      <c r="K157" s="2">
        <f>TREND(Calibration!$A$2:$A$4,Calibration!$C$2:$C$4,E157)</f>
        <v>478.1065013165632</v>
      </c>
      <c r="L157" s="2">
        <f>TREND(Calibration!$A$2:$A$4,Calibration!$D$2:$D$4,G157)</f>
        <v>571.94767614852015</v>
      </c>
    </row>
    <row r="158" spans="1:12" x14ac:dyDescent="0.25">
      <c r="A158">
        <v>780089</v>
      </c>
      <c r="B158">
        <v>13.94799995</v>
      </c>
      <c r="C158">
        <v>0.58270001000000005</v>
      </c>
      <c r="D158">
        <v>810.01898193</v>
      </c>
      <c r="E158">
        <v>1.2270000000000001</v>
      </c>
      <c r="F158">
        <v>810.88299560999997</v>
      </c>
      <c r="G158">
        <v>1.4839999699999999</v>
      </c>
      <c r="H158">
        <v>9.9000003020963209E+37</v>
      </c>
      <c r="J158" s="2">
        <f>TREND(Calibration!$A$2:$A$4,Calibration!$B$2:$B$4,C158)</f>
        <v>404.3138614439527</v>
      </c>
      <c r="K158" s="2">
        <f>TREND(Calibration!$A$2:$A$4,Calibration!$C$2:$C$4,E158)</f>
        <v>476.3779076585779</v>
      </c>
      <c r="L158" s="2">
        <f>TREND(Calibration!$A$2:$A$4,Calibration!$D$2:$D$4,G158)</f>
        <v>570.83793945269872</v>
      </c>
    </row>
    <row r="159" spans="1:12" x14ac:dyDescent="0.25">
      <c r="A159">
        <v>785091</v>
      </c>
      <c r="B159">
        <v>14.08100033</v>
      </c>
      <c r="C159">
        <v>0.59079999000000005</v>
      </c>
      <c r="D159">
        <v>709.03497314000003</v>
      </c>
      <c r="E159">
        <v>1.21560001</v>
      </c>
      <c r="F159">
        <v>1100.23498535</v>
      </c>
      <c r="G159">
        <v>1.4775999799999999</v>
      </c>
      <c r="H159">
        <v>9.9000003020963209E+37</v>
      </c>
      <c r="J159" s="2">
        <f>TREND(Calibration!$A$2:$A$4,Calibration!$B$2:$B$4,C159)</f>
        <v>409.35605136075714</v>
      </c>
      <c r="K159" s="2">
        <f>TREND(Calibration!$A$2:$A$4,Calibration!$C$2:$C$4,E159)</f>
        <v>471.79512849227643</v>
      </c>
      <c r="L159" s="2">
        <f>TREND(Calibration!$A$2:$A$4,Calibration!$D$2:$D$4,G159)</f>
        <v>568.20754425998666</v>
      </c>
    </row>
    <row r="160" spans="1:12" x14ac:dyDescent="0.25">
      <c r="A160">
        <v>790091</v>
      </c>
      <c r="B160">
        <v>14.25599957</v>
      </c>
      <c r="C160">
        <v>0.58429998000000005</v>
      </c>
      <c r="D160">
        <v>870.14300536999997</v>
      </c>
      <c r="E160">
        <v>1.21510005</v>
      </c>
      <c r="F160">
        <v>995.15002441000001</v>
      </c>
      <c r="G160">
        <v>1.4726999999999999</v>
      </c>
      <c r="H160">
        <v>9.9000003020963209E+37</v>
      </c>
      <c r="J160" s="2">
        <f>TREND(Calibration!$A$2:$A$4,Calibration!$B$2:$B$4,C160)</f>
        <v>405.30983336007961</v>
      </c>
      <c r="K160" s="2">
        <f>TREND(Calibration!$A$2:$A$4,Calibration!$C$2:$C$4,E160)</f>
        <v>471.59414530966103</v>
      </c>
      <c r="L160" s="2">
        <f>TREND(Calibration!$A$2:$A$4,Calibration!$D$2:$D$4,G160)</f>
        <v>566.19365301384641</v>
      </c>
    </row>
    <row r="161" spans="1:12" x14ac:dyDescent="0.25">
      <c r="A161">
        <v>795091</v>
      </c>
      <c r="B161">
        <v>14.380000109999999</v>
      </c>
      <c r="C161">
        <v>0.58429998000000005</v>
      </c>
      <c r="D161">
        <v>945.26300048999997</v>
      </c>
      <c r="E161">
        <v>1.2021000399999999</v>
      </c>
      <c r="F161">
        <v>1360.35095215</v>
      </c>
      <c r="G161">
        <v>1.4678000200000001</v>
      </c>
      <c r="H161">
        <v>9.9000003020963209E+37</v>
      </c>
      <c r="J161" s="2">
        <f>TREND(Calibration!$A$2:$A$4,Calibration!$B$2:$B$4,C161)</f>
        <v>405.30983336007961</v>
      </c>
      <c r="K161" s="2">
        <f>TREND(Calibration!$A$2:$A$4,Calibration!$C$2:$C$4,E161)</f>
        <v>466.36816046320854</v>
      </c>
      <c r="L161" s="2">
        <f>TREND(Calibration!$A$2:$A$4,Calibration!$D$2:$D$4,G161)</f>
        <v>564.17976176770628</v>
      </c>
    </row>
    <row r="162" spans="1:12" x14ac:dyDescent="0.25">
      <c r="A162">
        <v>800091</v>
      </c>
      <c r="B162">
        <v>14.440999980000001</v>
      </c>
      <c r="C162">
        <v>0.58759998999999996</v>
      </c>
      <c r="D162">
        <v>514.39898682</v>
      </c>
      <c r="E162">
        <v>1.19840002</v>
      </c>
      <c r="F162">
        <v>9.9000003020963209E+37</v>
      </c>
      <c r="G162">
        <v>1.46510005</v>
      </c>
      <c r="H162">
        <v>1310.5209960899999</v>
      </c>
      <c r="J162" s="2">
        <f>TREND(Calibration!$A$2:$A$4,Calibration!$B$2:$B$4,C162)</f>
        <v>407.36407017885614</v>
      </c>
      <c r="K162" s="2">
        <f>TREND(Calibration!$A$2:$A$4,Calibration!$C$2:$C$4,E162)</f>
        <v>464.88075788032052</v>
      </c>
      <c r="L162" s="2">
        <f>TREND(Calibration!$A$2:$A$4,Calibration!$D$2:$D$4,G162)</f>
        <v>563.0700743918718</v>
      </c>
    </row>
    <row r="163" spans="1:12" x14ac:dyDescent="0.25">
      <c r="A163">
        <v>805092</v>
      </c>
      <c r="B163">
        <v>14.347000120000001</v>
      </c>
      <c r="C163">
        <v>0.59240000999999998</v>
      </c>
      <c r="D163">
        <v>929.73797606999995</v>
      </c>
      <c r="E163">
        <v>1.19780004</v>
      </c>
      <c r="F163">
        <v>992.05499268000005</v>
      </c>
      <c r="G163">
        <v>1.45700002</v>
      </c>
      <c r="H163">
        <v>9.9000003020963209E+37</v>
      </c>
      <c r="J163" s="2">
        <f>TREND(Calibration!$A$2:$A$4,Calibration!$B$2:$B$4,C163)</f>
        <v>410.35205440158995</v>
      </c>
      <c r="K163" s="2">
        <f>TREND(Calibration!$A$2:$A$4,Calibration!$C$2:$C$4,E163)</f>
        <v>464.63956680522324</v>
      </c>
      <c r="L163" s="2">
        <f>TREND(Calibration!$A$2:$A$4,Calibration!$D$2:$D$4,G163)</f>
        <v>559.74096294438152</v>
      </c>
    </row>
    <row r="164" spans="1:12" x14ac:dyDescent="0.25">
      <c r="A164">
        <v>810091</v>
      </c>
      <c r="B164">
        <v>14.14599991</v>
      </c>
      <c r="C164">
        <v>0.58859998000000002</v>
      </c>
      <c r="D164">
        <v>873.13800048999997</v>
      </c>
      <c r="E164">
        <v>1.1945999899999999</v>
      </c>
      <c r="F164">
        <v>1209.6159668</v>
      </c>
      <c r="G164">
        <v>1.45220006</v>
      </c>
      <c r="H164">
        <v>9.9000003020963209E+37</v>
      </c>
      <c r="J164" s="2">
        <f>TREND(Calibration!$A$2:$A$4,Calibration!$B$2:$B$4,C164)</f>
        <v>407.986558073259</v>
      </c>
      <c r="K164" s="2">
        <f>TREND(Calibration!$A$2:$A$4,Calibration!$C$2:$C$4,E164)</f>
        <v>463.35315142493585</v>
      </c>
      <c r="L164" s="2">
        <f>TREND(Calibration!$A$2:$A$4,Calibration!$D$2:$D$4,G164)</f>
        <v>557.76817990734401</v>
      </c>
    </row>
    <row r="165" spans="1:12" x14ac:dyDescent="0.25">
      <c r="A165">
        <v>815091</v>
      </c>
      <c r="B165">
        <v>14.022999759999999</v>
      </c>
      <c r="C165">
        <v>0.58590001000000003</v>
      </c>
      <c r="D165">
        <v>846.35900878999996</v>
      </c>
      <c r="E165">
        <v>1.1940000099999999</v>
      </c>
      <c r="F165">
        <v>1122.6569824200001</v>
      </c>
      <c r="G165">
        <v>1.44889998</v>
      </c>
      <c r="H165">
        <v>9.9000003020963209E+37</v>
      </c>
      <c r="J165" s="2">
        <f>TREND(Calibration!$A$2:$A$4,Calibration!$B$2:$B$4,C165)</f>
        <v>406.30584262585364</v>
      </c>
      <c r="K165" s="2">
        <f>TREND(Calibration!$A$2:$A$4,Calibration!$C$2:$C$4,E165)</f>
        <v>463.11196034983863</v>
      </c>
      <c r="L165" s="2">
        <f>TREND(Calibration!$A$2:$A$4,Calibration!$D$2:$D$4,G165)</f>
        <v>556.41184738689242</v>
      </c>
    </row>
    <row r="166" spans="1:12" x14ac:dyDescent="0.25">
      <c r="A166">
        <v>820091</v>
      </c>
      <c r="B166">
        <v>13.98400021</v>
      </c>
      <c r="C166">
        <v>0.58920002000000005</v>
      </c>
      <c r="D166">
        <v>754.42199706999997</v>
      </c>
      <c r="E166">
        <v>1.19350004</v>
      </c>
      <c r="F166">
        <v>9.9000003020963209E+37</v>
      </c>
      <c r="G166">
        <v>1.44410002</v>
      </c>
      <c r="H166">
        <v>9.9000003020963209E+37</v>
      </c>
      <c r="J166" s="2">
        <f>TREND(Calibration!$A$2:$A$4,Calibration!$B$2:$B$4,C166)</f>
        <v>408.36007944463023</v>
      </c>
      <c r="K166" s="2">
        <f>TREND(Calibration!$A$2:$A$4,Calibration!$C$2:$C$4,E166)</f>
        <v>462.91097314723794</v>
      </c>
      <c r="L166" s="2">
        <f>TREND(Calibration!$A$2:$A$4,Calibration!$D$2:$D$4,G166)</f>
        <v>554.4390643498549</v>
      </c>
    </row>
    <row r="167" spans="1:12" x14ac:dyDescent="0.25">
      <c r="A167">
        <v>825091</v>
      </c>
      <c r="B167">
        <v>13.90600014</v>
      </c>
      <c r="C167">
        <v>0.56969999999999998</v>
      </c>
      <c r="D167">
        <v>1158.8640136700001</v>
      </c>
      <c r="E167">
        <v>1.1815999699999999</v>
      </c>
      <c r="F167">
        <v>844.11798095999995</v>
      </c>
      <c r="G167">
        <v>1.44029999</v>
      </c>
      <c r="H167">
        <v>1275.2879638700001</v>
      </c>
      <c r="J167" s="2">
        <f>TREND(Calibration!$A$2:$A$4,Calibration!$B$2:$B$4,C167)</f>
        <v>396.22143166753881</v>
      </c>
      <c r="K167" s="2">
        <f>TREND(Calibration!$A$2:$A$4,Calibration!$C$2:$C$4,E167)</f>
        <v>458.12716255849813</v>
      </c>
      <c r="L167" s="2">
        <f>TREND(Calibration!$A$2:$A$4,Calibration!$D$2:$D$4,G167)</f>
        <v>552.87725243387354</v>
      </c>
    </row>
    <row r="168" spans="1:12" x14ac:dyDescent="0.25">
      <c r="A168">
        <v>830091</v>
      </c>
      <c r="B168">
        <v>14.010000229999999</v>
      </c>
      <c r="C168">
        <v>0.57029998000000004</v>
      </c>
      <c r="D168">
        <v>863.50299071999996</v>
      </c>
      <c r="E168">
        <v>1.1664999700000001</v>
      </c>
      <c r="F168">
        <v>511.95401000999999</v>
      </c>
      <c r="G168">
        <v>1.43649995</v>
      </c>
      <c r="H168">
        <v>9.9000003020963209E+37</v>
      </c>
      <c r="J168" s="2">
        <f>TREND(Calibration!$A$2:$A$4,Calibration!$B$2:$B$4,C168)</f>
        <v>396.5949156892629</v>
      </c>
      <c r="K168" s="2">
        <f>TREND(Calibration!$A$2:$A$4,Calibration!$C$2:$C$4,E168)</f>
        <v>452.05698482929392</v>
      </c>
      <c r="L168" s="2">
        <f>TREND(Calibration!$A$2:$A$4,Calibration!$D$2:$D$4,G168)</f>
        <v>551.31543640789323</v>
      </c>
    </row>
    <row r="169" spans="1:12" x14ac:dyDescent="0.25">
      <c r="A169">
        <v>835092</v>
      </c>
      <c r="B169">
        <v>14.227000240000001</v>
      </c>
      <c r="C169">
        <v>0.56699997000000002</v>
      </c>
      <c r="D169">
        <v>995.58300781000003</v>
      </c>
      <c r="E169">
        <v>1.1691999399999999</v>
      </c>
      <c r="F169">
        <v>306.28799437999999</v>
      </c>
      <c r="G169">
        <v>1.43060005</v>
      </c>
      <c r="H169">
        <v>1343.6939697299999</v>
      </c>
      <c r="J169" s="2">
        <f>TREND(Calibration!$A$2:$A$4,Calibration!$B$2:$B$4,C169)</f>
        <v>394.54067887048632</v>
      </c>
      <c r="K169" s="2">
        <f>TREND(Calibration!$A$2:$A$4,Calibration!$C$2:$C$4,E169)</f>
        <v>453.14236878714286</v>
      </c>
      <c r="L169" s="2">
        <f>TREND(Calibration!$A$2:$A$4,Calibration!$D$2:$D$4,G169)</f>
        <v>548.89057815069577</v>
      </c>
    </row>
    <row r="170" spans="1:12" x14ac:dyDescent="0.25">
      <c r="A170">
        <v>840102</v>
      </c>
      <c r="B170">
        <v>14.432000159999999</v>
      </c>
      <c r="C170">
        <v>0.57999997999999997</v>
      </c>
      <c r="D170">
        <v>864.07598876999998</v>
      </c>
      <c r="E170">
        <v>1.16589999</v>
      </c>
      <c r="F170">
        <v>314.12899779999998</v>
      </c>
      <c r="G170">
        <v>1.42680001</v>
      </c>
      <c r="H170">
        <v>9.9000003020963209E+37</v>
      </c>
      <c r="J170" s="2">
        <f>TREND(Calibration!$A$2:$A$4,Calibration!$B$2:$B$4,C170)</f>
        <v>402.63310864690015</v>
      </c>
      <c r="K170" s="2">
        <f>TREND(Calibration!$A$2:$A$4,Calibration!$C$2:$C$4,E170)</f>
        <v>451.8157937541967</v>
      </c>
      <c r="L170" s="2">
        <f>TREND(Calibration!$A$2:$A$4,Calibration!$D$2:$D$4,G170)</f>
        <v>547.32876212471547</v>
      </c>
    </row>
    <row r="171" spans="1:12" x14ac:dyDescent="0.25">
      <c r="A171">
        <v>845104</v>
      </c>
      <c r="B171">
        <v>14.538999560000001</v>
      </c>
      <c r="C171">
        <v>0.57239996999999998</v>
      </c>
      <c r="D171">
        <v>9.9000003020963209E+37</v>
      </c>
      <c r="E171">
        <v>1.1637999999999999</v>
      </c>
      <c r="F171">
        <v>243.08299255</v>
      </c>
      <c r="G171">
        <v>1.4229999799999999</v>
      </c>
      <c r="H171">
        <v>9.9000003020963209E+37</v>
      </c>
      <c r="J171" s="2">
        <f>TREND(Calibration!$A$2:$A$4,Calibration!$B$2:$B$4,C171)</f>
        <v>397.90214711494417</v>
      </c>
      <c r="K171" s="2">
        <f>TREND(Calibration!$A$2:$A$4,Calibration!$C$2:$C$4,E171)</f>
        <v>450.97160087144493</v>
      </c>
      <c r="L171" s="2">
        <f>TREND(Calibration!$A$2:$A$4,Calibration!$D$2:$D$4,G171)</f>
        <v>545.7669502087341</v>
      </c>
    </row>
    <row r="172" spans="1:12" x14ac:dyDescent="0.25">
      <c r="A172">
        <v>850092</v>
      </c>
      <c r="B172">
        <v>14.522000309999999</v>
      </c>
      <c r="C172">
        <v>0.57349998000000002</v>
      </c>
      <c r="D172">
        <v>994.06201171999999</v>
      </c>
      <c r="E172">
        <v>1.16159999</v>
      </c>
      <c r="F172">
        <v>310.19100952000002</v>
      </c>
      <c r="G172">
        <v>1.42190003</v>
      </c>
      <c r="H172">
        <v>9.9000003020963209E+37</v>
      </c>
      <c r="J172" s="2">
        <f>TREND(Calibration!$A$2:$A$4,Calibration!$B$2:$B$4,C172)</f>
        <v>398.58689687116384</v>
      </c>
      <c r="K172" s="2">
        <f>TREND(Calibration!$A$2:$A$4,Calibration!$C$2:$C$4,E172)</f>
        <v>450.0872000962114</v>
      </c>
      <c r="L172" s="2">
        <f>TREND(Calibration!$A$2:$A$4,Calibration!$D$2:$D$4,G172)</f>
        <v>545.31487087857522</v>
      </c>
    </row>
    <row r="173" spans="1:12" x14ac:dyDescent="0.25">
      <c r="A173">
        <v>855092</v>
      </c>
      <c r="B173">
        <v>14.432000159999999</v>
      </c>
      <c r="C173">
        <v>0.58160000999999995</v>
      </c>
      <c r="D173">
        <v>918.77899170000001</v>
      </c>
      <c r="E173">
        <v>1.1454000499999999</v>
      </c>
      <c r="F173">
        <v>428.58700562000001</v>
      </c>
      <c r="G173">
        <v>1.41540003</v>
      </c>
      <c r="H173">
        <v>9.9000003020963209E+37</v>
      </c>
      <c r="J173" s="2">
        <f>TREND(Calibration!$A$2:$A$4,Calibration!$B$2:$B$4,C173)</f>
        <v>403.62911791267419</v>
      </c>
      <c r="K173" s="2">
        <f>TREND(Calibration!$A$2:$A$4,Calibration!$C$2:$C$4,E173)</f>
        <v>443.57484810929446</v>
      </c>
      <c r="L173" s="2">
        <f>TREND(Calibration!$A$2:$A$4,Calibration!$D$2:$D$4,G173)</f>
        <v>542.64337158675949</v>
      </c>
    </row>
    <row r="174" spans="1:12" x14ac:dyDescent="0.25">
      <c r="A174">
        <v>860091</v>
      </c>
      <c r="B174">
        <v>14.27900028</v>
      </c>
      <c r="C174">
        <v>0.58759998999999996</v>
      </c>
      <c r="D174">
        <v>850.59002685999997</v>
      </c>
      <c r="E174">
        <v>1.1464999899999999</v>
      </c>
      <c r="F174">
        <v>638.31799316000001</v>
      </c>
      <c r="G174">
        <v>1.4121999700000001</v>
      </c>
      <c r="H174">
        <v>9.9000003020963209E+37</v>
      </c>
      <c r="J174" s="2">
        <f>TREND(Calibration!$A$2:$A$4,Calibration!$B$2:$B$4,C174)</f>
        <v>407.36407017885614</v>
      </c>
      <c r="K174" s="2">
        <f>TREND(Calibration!$A$2:$A$4,Calibration!$C$2:$C$4,E174)</f>
        <v>444.01702236700714</v>
      </c>
      <c r="L174" s="2">
        <f>TREND(Calibration!$A$2:$A$4,Calibration!$D$2:$D$4,G174)</f>
        <v>541.32814727541052</v>
      </c>
    </row>
    <row r="175" spans="1:12" x14ac:dyDescent="0.25">
      <c r="A175">
        <v>865091</v>
      </c>
      <c r="B175">
        <v>14.11699963</v>
      </c>
      <c r="C175">
        <v>0.59030002000000004</v>
      </c>
      <c r="D175">
        <v>919.32000731999995</v>
      </c>
      <c r="E175">
        <v>1.1433000600000001</v>
      </c>
      <c r="F175">
        <v>945.83398437000005</v>
      </c>
      <c r="G175">
        <v>1.40900004</v>
      </c>
      <c r="H175">
        <v>9.9000003020963209E+37</v>
      </c>
      <c r="J175" s="2">
        <f>TREND(Calibration!$A$2:$A$4,Calibration!$B$2:$B$4,C175)</f>
        <v>409.04482297590869</v>
      </c>
      <c r="K175" s="2">
        <f>TREND(Calibration!$A$2:$A$4,Calibration!$C$2:$C$4,E175)</f>
        <v>442.73065522654281</v>
      </c>
      <c r="L175" s="2">
        <f>TREND(Calibration!$A$2:$A$4,Calibration!$D$2:$D$4,G175)</f>
        <v>540.01297639404743</v>
      </c>
    </row>
    <row r="176" spans="1:12" x14ac:dyDescent="0.25">
      <c r="A176">
        <v>870091</v>
      </c>
      <c r="B176">
        <v>13.97399998</v>
      </c>
      <c r="C176">
        <v>0.59399997999999998</v>
      </c>
      <c r="D176">
        <v>779.97302246000004</v>
      </c>
      <c r="E176">
        <v>1.14810002</v>
      </c>
      <c r="F176">
        <v>1226.3850097699999</v>
      </c>
      <c r="G176">
        <v>1.40629995</v>
      </c>
      <c r="H176">
        <v>9.9000003020963209E+37</v>
      </c>
      <c r="J176" s="2">
        <f>TREND(Calibration!$A$2:$A$4,Calibration!$B$2:$B$4,C176)</f>
        <v>411.34802631771686</v>
      </c>
      <c r="K176" s="2">
        <f>TREND(Calibration!$A$2:$A$4,Calibration!$C$2:$C$4,E176)</f>
        <v>444.66023206714351</v>
      </c>
      <c r="L176" s="2">
        <f>TREND(Calibration!$A$2:$A$4,Calibration!$D$2:$D$4,G176)</f>
        <v>538.90323969822612</v>
      </c>
    </row>
    <row r="177" spans="1:12" x14ac:dyDescent="0.25">
      <c r="A177">
        <v>875092</v>
      </c>
      <c r="B177">
        <v>13.928999900000001</v>
      </c>
      <c r="C177">
        <v>0.60049998999999998</v>
      </c>
      <c r="D177">
        <v>567.38897704999999</v>
      </c>
      <c r="E177">
        <v>1.1334999800000001</v>
      </c>
      <c r="F177">
        <v>9.9000003020963209E+37</v>
      </c>
      <c r="G177">
        <v>1.4035999800000001</v>
      </c>
      <c r="H177">
        <v>9.9000003020963209E+37</v>
      </c>
      <c r="J177" s="2">
        <f>TREND(Calibration!$A$2:$A$4,Calibration!$B$2:$B$4,C177)</f>
        <v>415.39424431839439</v>
      </c>
      <c r="K177" s="2">
        <f>TREND(Calibration!$A$2:$A$4,Calibration!$C$2:$C$4,E177)</f>
        <v>438.79103752055477</v>
      </c>
      <c r="L177" s="2">
        <f>TREND(Calibration!$A$2:$A$4,Calibration!$D$2:$D$4,G177)</f>
        <v>537.79355232239163</v>
      </c>
    </row>
    <row r="178" spans="1:12" x14ac:dyDescent="0.25">
      <c r="A178">
        <v>880092</v>
      </c>
      <c r="B178">
        <v>14.01599979</v>
      </c>
      <c r="C178">
        <v>0.59840000000000004</v>
      </c>
      <c r="D178">
        <v>935.48199463000003</v>
      </c>
      <c r="E178">
        <v>1.1287000199999999</v>
      </c>
      <c r="F178">
        <v>1313.1629638700001</v>
      </c>
      <c r="G178">
        <v>1.3997999400000001</v>
      </c>
      <c r="H178">
        <v>9.9000003020963209E+37</v>
      </c>
      <c r="J178" s="2">
        <f>TREND(Calibration!$A$2:$A$4,Calibration!$B$2:$B$4,C178)</f>
        <v>414.08701289271312</v>
      </c>
      <c r="K178" s="2">
        <f>TREND(Calibration!$A$2:$A$4,Calibration!$C$2:$C$4,E178)</f>
        <v>436.86146067995395</v>
      </c>
      <c r="L178" s="2">
        <f>TREND(Calibration!$A$2:$A$4,Calibration!$D$2:$D$4,G178)</f>
        <v>536.23173629641144</v>
      </c>
    </row>
    <row r="179" spans="1:12" x14ac:dyDescent="0.25">
      <c r="A179">
        <v>885092</v>
      </c>
      <c r="B179">
        <v>14.23400021</v>
      </c>
      <c r="C179">
        <v>0.58810001999999995</v>
      </c>
      <c r="D179">
        <v>9.9000003020963209E+37</v>
      </c>
      <c r="E179">
        <v>1.1297999599999999</v>
      </c>
      <c r="F179">
        <v>840.16601562000005</v>
      </c>
      <c r="G179">
        <v>1.39170003</v>
      </c>
      <c r="H179">
        <v>9.9000003020963209E+37</v>
      </c>
      <c r="J179" s="2">
        <f>TREND(Calibration!$A$2:$A$4,Calibration!$B$2:$B$4,C179)</f>
        <v>407.67533591335172</v>
      </c>
      <c r="K179" s="2">
        <f>TREND(Calibration!$A$2:$A$4,Calibration!$C$2:$C$4,E179)</f>
        <v>437.30363493766657</v>
      </c>
      <c r="L179" s="2">
        <f>TREND(Calibration!$A$2:$A$4,Calibration!$D$2:$D$4,G179)</f>
        <v>532.90267416890799</v>
      </c>
    </row>
    <row r="180" spans="1:12" x14ac:dyDescent="0.25">
      <c r="A180">
        <v>890092</v>
      </c>
      <c r="B180">
        <v>14.49600029</v>
      </c>
      <c r="C180">
        <v>0.59030002000000004</v>
      </c>
      <c r="D180">
        <v>271.59899902000001</v>
      </c>
      <c r="E180">
        <v>1.1248999799999999</v>
      </c>
      <c r="F180">
        <v>1348.9260253899999</v>
      </c>
      <c r="G180">
        <v>1.3895000200000001</v>
      </c>
      <c r="H180">
        <v>1037.4279785199999</v>
      </c>
      <c r="J180" s="2">
        <f>TREND(Calibration!$A$2:$A$4,Calibration!$B$2:$B$4,C180)</f>
        <v>409.04482297590869</v>
      </c>
      <c r="K180" s="2">
        <f>TREND(Calibration!$A$2:$A$4,Calibration!$C$2:$C$4,E180)</f>
        <v>435.33385020458405</v>
      </c>
      <c r="L180" s="2">
        <f>TREND(Calibration!$A$2:$A$4,Calibration!$D$2:$D$4,G180)</f>
        <v>531.99847029860223</v>
      </c>
    </row>
    <row r="181" spans="1:12" x14ac:dyDescent="0.25">
      <c r="A181">
        <v>895091</v>
      </c>
      <c r="B181">
        <v>14.68799973</v>
      </c>
      <c r="C181">
        <v>0.59509999000000002</v>
      </c>
      <c r="D181">
        <v>928.65502930000002</v>
      </c>
      <c r="E181">
        <v>1.12539995</v>
      </c>
      <c r="F181">
        <v>795.13598633000004</v>
      </c>
      <c r="G181">
        <v>1.3819999700000001</v>
      </c>
      <c r="H181">
        <v>9.9000003020963209E+37</v>
      </c>
      <c r="J181" s="2">
        <f>TREND(Calibration!$A$2:$A$4,Calibration!$B$2:$B$4,C181)</f>
        <v>412.03277607393653</v>
      </c>
      <c r="K181" s="2">
        <f>TREND(Calibration!$A$2:$A$4,Calibration!$C$2:$C$4,E181)</f>
        <v>435.5348374071848</v>
      </c>
      <c r="L181" s="2">
        <f>TREND(Calibration!$A$2:$A$4,Calibration!$D$2:$D$4,G181)</f>
        <v>528.9159505657434</v>
      </c>
    </row>
    <row r="182" spans="1:12" x14ac:dyDescent="0.25">
      <c r="A182">
        <v>900093</v>
      </c>
      <c r="B182">
        <v>14.68500042</v>
      </c>
      <c r="C182">
        <v>0.58759998999999996</v>
      </c>
      <c r="D182">
        <v>9.9000003020963209E+37</v>
      </c>
      <c r="E182">
        <v>1.1210999500000001</v>
      </c>
      <c r="F182">
        <v>573.37097168000003</v>
      </c>
      <c r="G182">
        <v>1.3797999599999999</v>
      </c>
      <c r="H182">
        <v>9.9000003020963209E+37</v>
      </c>
      <c r="J182" s="2">
        <f>TREND(Calibration!$A$2:$A$4,Calibration!$B$2:$B$4,C182)</f>
        <v>407.36407017885614</v>
      </c>
      <c r="K182" s="2">
        <f>TREND(Calibration!$A$2:$A$4,Calibration!$C$2:$C$4,E182)</f>
        <v>433.8062437491995</v>
      </c>
      <c r="L182" s="2">
        <f>TREND(Calibration!$A$2:$A$4,Calibration!$D$2:$D$4,G182)</f>
        <v>528.01174669543752</v>
      </c>
    </row>
    <row r="183" spans="1:12" x14ac:dyDescent="0.25">
      <c r="A183">
        <v>905092</v>
      </c>
      <c r="B183">
        <v>14.61600018</v>
      </c>
      <c r="C183">
        <v>0.59460002000000001</v>
      </c>
      <c r="D183">
        <v>497.85699462999997</v>
      </c>
      <c r="E183">
        <v>1.12220001</v>
      </c>
      <c r="F183">
        <v>821.00701904000005</v>
      </c>
      <c r="G183">
        <v>1.37390006</v>
      </c>
      <c r="H183">
        <v>1030.4060058600001</v>
      </c>
      <c r="J183" s="2">
        <f>TREND(Calibration!$A$2:$A$4,Calibration!$B$2:$B$4,C183)</f>
        <v>411.72154768908808</v>
      </c>
      <c r="K183" s="2">
        <f>TREND(Calibration!$A$2:$A$4,Calibration!$C$2:$C$4,E183)</f>
        <v>434.24846624673512</v>
      </c>
      <c r="L183" s="2">
        <f>TREND(Calibration!$A$2:$A$4,Calibration!$D$2:$D$4,G183)</f>
        <v>525.58688843823995</v>
      </c>
    </row>
    <row r="184" spans="1:12" x14ac:dyDescent="0.25">
      <c r="A184">
        <v>910092</v>
      </c>
      <c r="B184">
        <v>14.44799995</v>
      </c>
      <c r="C184">
        <v>0.59670000999999995</v>
      </c>
      <c r="D184">
        <v>1002.92700195</v>
      </c>
      <c r="E184">
        <v>1.11360002</v>
      </c>
      <c r="F184">
        <v>588.66198729999996</v>
      </c>
      <c r="G184">
        <v>1.37329996</v>
      </c>
      <c r="H184">
        <v>1282.5649414100001</v>
      </c>
      <c r="J184" s="2">
        <f>TREND(Calibration!$A$2:$A$4,Calibration!$B$2:$B$4,C184)</f>
        <v>413.02877911476935</v>
      </c>
      <c r="K184" s="2">
        <f>TREND(Calibration!$A$2:$A$4,Calibration!$C$2:$C$4,E184)</f>
        <v>430.79128295074975</v>
      </c>
      <c r="L184" s="2">
        <f>TREND(Calibration!$A$2:$A$4,Calibration!$D$2:$D$4,G184)</f>
        <v>525.34024740362179</v>
      </c>
    </row>
    <row r="185" spans="1:12" x14ac:dyDescent="0.25">
      <c r="A185">
        <v>915093</v>
      </c>
      <c r="B185">
        <v>14.291999819999999</v>
      </c>
      <c r="C185">
        <v>0.60110003000000001</v>
      </c>
      <c r="D185">
        <v>995.94897461000005</v>
      </c>
      <c r="E185">
        <v>1.11090004</v>
      </c>
      <c r="F185">
        <v>755.78399658000001</v>
      </c>
      <c r="G185">
        <v>1.3695000399999999</v>
      </c>
      <c r="H185">
        <v>1357.40002441</v>
      </c>
      <c r="J185" s="2">
        <f>TREND(Calibration!$A$2:$A$4,Calibration!$B$2:$B$4,C185)</f>
        <v>415.76776568976561</v>
      </c>
      <c r="K185" s="2">
        <f>TREND(Calibration!$A$2:$A$4,Calibration!$C$2:$C$4,E185)</f>
        <v>429.70589497291553</v>
      </c>
      <c r="L185" s="2">
        <f>TREND(Calibration!$A$2:$A$4,Calibration!$D$2:$D$4,G185)</f>
        <v>523.77848069762842</v>
      </c>
    </row>
    <row r="186" spans="1:12" x14ac:dyDescent="0.25">
      <c r="A186">
        <v>920093</v>
      </c>
      <c r="B186">
        <v>14.16899967</v>
      </c>
      <c r="C186">
        <v>0.59890001999999998</v>
      </c>
      <c r="D186">
        <v>943.62597656000003</v>
      </c>
      <c r="E186">
        <v>1.1114000100000001</v>
      </c>
      <c r="F186">
        <v>954.99902343999997</v>
      </c>
      <c r="G186">
        <v>1.3684999900000001</v>
      </c>
      <c r="H186">
        <v>9.9000003020963209E+37</v>
      </c>
      <c r="J186" s="2">
        <f>TREND(Calibration!$A$2:$A$4,Calibration!$B$2:$B$4,C186)</f>
        <v>414.39827240226748</v>
      </c>
      <c r="K186" s="2">
        <f>TREND(Calibration!$A$2:$A$4,Calibration!$C$2:$C$4,E186)</f>
        <v>429.90688217551627</v>
      </c>
      <c r="L186" s="2">
        <f>TREND(Calibration!$A$2:$A$4,Calibration!$D$2:$D$4,G186)</f>
        <v>523.36746025658533</v>
      </c>
    </row>
    <row r="187" spans="1:12" x14ac:dyDescent="0.25">
      <c r="A187">
        <v>925092</v>
      </c>
      <c r="B187">
        <v>14.10700035</v>
      </c>
      <c r="C187">
        <v>0.58759998999999996</v>
      </c>
      <c r="D187">
        <v>1329.51403809</v>
      </c>
      <c r="E187">
        <v>1.1065000300000001</v>
      </c>
      <c r="F187">
        <v>723.21997069999998</v>
      </c>
      <c r="G187">
        <v>1.36360002</v>
      </c>
      <c r="H187">
        <v>9.9000003020963209E+37</v>
      </c>
      <c r="J187" s="2">
        <f>TREND(Calibration!$A$2:$A$4,Calibration!$B$2:$B$4,C187)</f>
        <v>407.36407017885614</v>
      </c>
      <c r="K187" s="2">
        <f>TREND(Calibration!$A$2:$A$4,Calibration!$C$2:$C$4,E187)</f>
        <v>427.9370974424337</v>
      </c>
      <c r="L187" s="2">
        <f>TREND(Calibration!$A$2:$A$4,Calibration!$D$2:$D$4,G187)</f>
        <v>521.35357312044403</v>
      </c>
    </row>
    <row r="188" spans="1:12" x14ac:dyDescent="0.25">
      <c r="A188">
        <v>930092</v>
      </c>
      <c r="B188">
        <v>14.21700001</v>
      </c>
      <c r="C188">
        <v>0.59780001999999999</v>
      </c>
      <c r="D188">
        <v>719.37402343999997</v>
      </c>
      <c r="E188">
        <v>1.10440004</v>
      </c>
      <c r="F188">
        <v>645.99798583999996</v>
      </c>
      <c r="G188">
        <v>1.3581999499999999</v>
      </c>
      <c r="H188">
        <v>1345.8380127</v>
      </c>
      <c r="J188" s="2">
        <f>TREND(Calibration!$A$2:$A$4,Calibration!$B$2:$B$4,C188)</f>
        <v>413.71352887098902</v>
      </c>
      <c r="K188" s="2">
        <f>TREND(Calibration!$A$2:$A$4,Calibration!$C$2:$C$4,E188)</f>
        <v>427.09290455968193</v>
      </c>
      <c r="L188" s="2">
        <f>TREND(Calibration!$A$2:$A$4,Calibration!$D$2:$D$4,G188)</f>
        <v>519.13414493878918</v>
      </c>
    </row>
    <row r="189" spans="1:12" x14ac:dyDescent="0.25">
      <c r="A189">
        <v>935091</v>
      </c>
      <c r="B189">
        <v>14.295000079999999</v>
      </c>
      <c r="C189">
        <v>0.59729999</v>
      </c>
      <c r="D189">
        <v>1241.2869873</v>
      </c>
      <c r="E189">
        <v>1.10169995</v>
      </c>
      <c r="F189">
        <v>624.95300293000003</v>
      </c>
      <c r="G189">
        <v>1.3571000099999999</v>
      </c>
      <c r="H189">
        <v>9.9000003020963209E+37</v>
      </c>
      <c r="J189" s="2">
        <f>TREND(Calibration!$A$2:$A$4,Calibration!$B$2:$B$4,C189)</f>
        <v>413.40226313649345</v>
      </c>
      <c r="K189" s="2">
        <f>TREND(Calibration!$A$2:$A$4,Calibration!$C$2:$C$4,E189)</f>
        <v>426.00747236200993</v>
      </c>
      <c r="L189" s="2">
        <f>TREND(Calibration!$A$2:$A$4,Calibration!$D$2:$D$4,G189)</f>
        <v>518.68206971862924</v>
      </c>
    </row>
    <row r="190" spans="1:12" x14ac:dyDescent="0.25">
      <c r="A190">
        <v>940092</v>
      </c>
      <c r="B190">
        <v>14.40600014</v>
      </c>
      <c r="C190">
        <v>0.58429998000000005</v>
      </c>
      <c r="D190">
        <v>701.87902831999997</v>
      </c>
      <c r="E190">
        <v>1.10549998</v>
      </c>
      <c r="F190">
        <v>1297.40002441</v>
      </c>
      <c r="G190">
        <v>1.35549998</v>
      </c>
      <c r="H190">
        <v>9.9000003020963209E+37</v>
      </c>
      <c r="J190" s="2">
        <f>TREND(Calibration!$A$2:$A$4,Calibration!$B$2:$B$4,C190)</f>
        <v>405.30983336007961</v>
      </c>
      <c r="K190" s="2">
        <f>TREND(Calibration!$A$2:$A$4,Calibration!$C$2:$C$4,E190)</f>
        <v>427.53507881739461</v>
      </c>
      <c r="L190" s="2">
        <f>TREND(Calibration!$A$2:$A$4,Calibration!$D$2:$D$4,G190)</f>
        <v>518.02445756295481</v>
      </c>
    </row>
    <row r="191" spans="1:12" x14ac:dyDescent="0.25">
      <c r="A191">
        <v>945092</v>
      </c>
      <c r="B191">
        <v>14.414999959999999</v>
      </c>
      <c r="C191">
        <v>0.59509999000000002</v>
      </c>
      <c r="D191">
        <v>644.66998291000004</v>
      </c>
      <c r="E191">
        <v>1.1065000300000001</v>
      </c>
      <c r="F191">
        <v>665.19000243999994</v>
      </c>
      <c r="G191">
        <v>1.3501000400000001</v>
      </c>
      <c r="H191">
        <v>9.9000003020963209E+37</v>
      </c>
      <c r="J191" s="2">
        <f>TREND(Calibration!$A$2:$A$4,Calibration!$B$2:$B$4,C191)</f>
        <v>412.03277607393653</v>
      </c>
      <c r="K191" s="2">
        <f>TREND(Calibration!$A$2:$A$4,Calibration!$C$2:$C$4,E191)</f>
        <v>427.9370974424337</v>
      </c>
      <c r="L191" s="2">
        <f>TREND(Calibration!$A$2:$A$4,Calibration!$D$2:$D$4,G191)</f>
        <v>515.80508281128596</v>
      </c>
    </row>
    <row r="192" spans="1:12" x14ac:dyDescent="0.25">
      <c r="A192">
        <v>950091</v>
      </c>
      <c r="B192">
        <v>14.27900028</v>
      </c>
      <c r="C192">
        <v>0.58539998999999998</v>
      </c>
      <c r="D192">
        <v>1352.6049804700001</v>
      </c>
      <c r="E192">
        <v>1.1032999800000001</v>
      </c>
      <c r="F192">
        <v>603.84802246000004</v>
      </c>
      <c r="G192">
        <v>1.34309995</v>
      </c>
      <c r="H192">
        <v>9.9000003020963209E+37</v>
      </c>
      <c r="J192" s="2">
        <f>TREND(Calibration!$A$2:$A$4,Calibration!$B$2:$B$4,C192)</f>
        <v>405.99458311629922</v>
      </c>
      <c r="K192" s="2">
        <f>TREND(Calibration!$A$2:$A$4,Calibration!$C$2:$C$4,E192)</f>
        <v>426.6506820621463</v>
      </c>
      <c r="L192" s="2">
        <f>TREND(Calibration!$A$2:$A$4,Calibration!$D$2:$D$4,G192)</f>
        <v>512.92804658395562</v>
      </c>
    </row>
    <row r="193" spans="1:12" x14ac:dyDescent="0.25">
      <c r="A193">
        <v>955091</v>
      </c>
      <c r="B193">
        <v>14.135999679999999</v>
      </c>
      <c r="C193">
        <v>0.57950002</v>
      </c>
      <c r="D193">
        <v>895.12298583999996</v>
      </c>
      <c r="E193">
        <v>1.09679997</v>
      </c>
      <c r="F193">
        <v>615.30603026999995</v>
      </c>
      <c r="G193">
        <v>1.34309995</v>
      </c>
      <c r="H193">
        <v>9.9000003020963209E+37</v>
      </c>
      <c r="J193" s="2">
        <f>TREND(Calibration!$A$2:$A$4,Calibration!$B$2:$B$4,C193)</f>
        <v>402.32188648699292</v>
      </c>
      <c r="K193" s="2">
        <f>TREND(Calibration!$A$2:$A$4,Calibration!$C$2:$C$4,E193)</f>
        <v>424.03768762892742</v>
      </c>
      <c r="L193" s="2">
        <f>TREND(Calibration!$A$2:$A$4,Calibration!$D$2:$D$4,G193)</f>
        <v>512.92804658395562</v>
      </c>
    </row>
    <row r="194" spans="1:12" x14ac:dyDescent="0.25">
      <c r="A194">
        <v>960091</v>
      </c>
      <c r="B194">
        <v>13.96800041</v>
      </c>
      <c r="C194">
        <v>0.58050000999999996</v>
      </c>
      <c r="D194">
        <v>751.15197753999996</v>
      </c>
      <c r="E194">
        <v>1.0951999400000001</v>
      </c>
      <c r="F194">
        <v>497.21600341999999</v>
      </c>
      <c r="G194">
        <v>1.3398000000000001</v>
      </c>
      <c r="H194">
        <v>9.9000003020963209E+37</v>
      </c>
      <c r="J194" s="2">
        <f>TREND(Calibration!$A$2:$A$4,Calibration!$B$2:$B$4,C194)</f>
        <v>402.94437438139573</v>
      </c>
      <c r="K194" s="2">
        <f>TREND(Calibration!$A$2:$A$4,Calibration!$C$2:$C$4,E194)</f>
        <v>423.3944779287911</v>
      </c>
      <c r="L194" s="2">
        <f>TREND(Calibration!$A$2:$A$4,Calibration!$D$2:$D$4,G194)</f>
        <v>511.57176749348992</v>
      </c>
    </row>
    <row r="195" spans="1:12" x14ac:dyDescent="0.25">
      <c r="A195">
        <v>965092</v>
      </c>
      <c r="B195">
        <v>13.911999700000001</v>
      </c>
      <c r="C195">
        <v>0.58380001999999998</v>
      </c>
      <c r="D195">
        <v>397.23699950999998</v>
      </c>
      <c r="E195">
        <v>1.0946999799999999</v>
      </c>
      <c r="F195">
        <v>1034.0229492200001</v>
      </c>
      <c r="G195">
        <v>1.3393000399999999</v>
      </c>
      <c r="H195">
        <v>1247.8969726600001</v>
      </c>
      <c r="J195" s="2">
        <f>TREND(Calibration!$A$2:$A$4,Calibration!$B$2:$B$4,C195)</f>
        <v>404.99861120017232</v>
      </c>
      <c r="K195" s="2">
        <f>TREND(Calibration!$A$2:$A$4,Calibration!$C$2:$C$4,E195)</f>
        <v>423.19349474617559</v>
      </c>
      <c r="L195" s="2">
        <f>TREND(Calibration!$A$2:$A$4,Calibration!$D$2:$D$4,G195)</f>
        <v>511.3662839879612</v>
      </c>
    </row>
    <row r="196" spans="1:12" x14ac:dyDescent="0.25">
      <c r="A196">
        <v>970092</v>
      </c>
      <c r="B196">
        <v>13.94799995</v>
      </c>
      <c r="C196">
        <v>0.58590001000000003</v>
      </c>
      <c r="D196">
        <v>9.9000003020963209E+37</v>
      </c>
      <c r="E196">
        <v>1.0908999399999999</v>
      </c>
      <c r="F196">
        <v>321.86898803999998</v>
      </c>
      <c r="G196">
        <v>1.33609998</v>
      </c>
      <c r="H196">
        <v>9.9000003020963209E+37</v>
      </c>
      <c r="J196" s="2">
        <f>TREND(Calibration!$A$2:$A$4,Calibration!$B$2:$B$4,C196)</f>
        <v>406.30584262585364</v>
      </c>
      <c r="K196" s="2">
        <f>TREND(Calibration!$A$2:$A$4,Calibration!$C$2:$C$4,E196)</f>
        <v>421.66588427080575</v>
      </c>
      <c r="L196" s="2">
        <f>TREND(Calibration!$A$2:$A$4,Calibration!$D$2:$D$4,G196)</f>
        <v>510.05105967661234</v>
      </c>
    </row>
    <row r="197" spans="1:12" x14ac:dyDescent="0.25">
      <c r="A197">
        <v>975091</v>
      </c>
      <c r="B197">
        <v>14.135999679999999</v>
      </c>
      <c r="C197">
        <v>0.57679999000000004</v>
      </c>
      <c r="D197">
        <v>991.69201659999999</v>
      </c>
      <c r="E197">
        <v>1.0898000000000001</v>
      </c>
      <c r="F197">
        <v>501.01998901000002</v>
      </c>
      <c r="G197">
        <v>1.33070004</v>
      </c>
      <c r="H197">
        <v>9.9000003020963209E+37</v>
      </c>
      <c r="J197" s="2">
        <f>TREND(Calibration!$A$2:$A$4,Calibration!$B$2:$B$4,C197)</f>
        <v>400.64113368994043</v>
      </c>
      <c r="K197" s="2">
        <f>TREND(Calibration!$A$2:$A$4,Calibration!$C$2:$C$4,E197)</f>
        <v>421.22371001309318</v>
      </c>
      <c r="L197" s="2">
        <f>TREND(Calibration!$A$2:$A$4,Calibration!$D$2:$D$4,G197)</f>
        <v>507.83168492494337</v>
      </c>
    </row>
    <row r="198" spans="1:12" x14ac:dyDescent="0.25">
      <c r="A198">
        <v>980091</v>
      </c>
      <c r="B198">
        <v>14.333999629999999</v>
      </c>
      <c r="C198">
        <v>0.57300001</v>
      </c>
      <c r="D198">
        <v>538.42602538999995</v>
      </c>
      <c r="E198">
        <v>1.08759999</v>
      </c>
      <c r="F198">
        <v>298.46398926000001</v>
      </c>
      <c r="G198">
        <v>1.3285000300000001</v>
      </c>
      <c r="H198">
        <v>9.9000003020963209E+37</v>
      </c>
      <c r="J198" s="2">
        <f>TREND(Calibration!$A$2:$A$4,Calibration!$B$2:$B$4,C198)</f>
        <v>398.2756684863154</v>
      </c>
      <c r="K198" s="2">
        <f>TREND(Calibration!$A$2:$A$4,Calibration!$C$2:$C$4,E198)</f>
        <v>420.33930923785954</v>
      </c>
      <c r="L198" s="2">
        <f>TREND(Calibration!$A$2:$A$4,Calibration!$D$2:$D$4,G198)</f>
        <v>506.92748105463761</v>
      </c>
    </row>
    <row r="199" spans="1:12" x14ac:dyDescent="0.25">
      <c r="A199">
        <v>985091</v>
      </c>
      <c r="B199">
        <v>14.50300026</v>
      </c>
      <c r="C199">
        <v>0.58050000999999996</v>
      </c>
      <c r="D199">
        <v>789.19000243999994</v>
      </c>
      <c r="E199">
        <v>1.0865999500000001</v>
      </c>
      <c r="F199">
        <v>310.21899414000001</v>
      </c>
      <c r="G199">
        <v>1.3263000199999999</v>
      </c>
      <c r="H199">
        <v>9.9000003020963209E+37</v>
      </c>
      <c r="J199" s="2">
        <f>TREND(Calibration!$A$2:$A$4,Calibration!$B$2:$B$4,C199)</f>
        <v>402.94437438139573</v>
      </c>
      <c r="K199" s="2">
        <f>TREND(Calibration!$A$2:$A$4,Calibration!$C$2:$C$4,E199)</f>
        <v>419.93729463280573</v>
      </c>
      <c r="L199" s="2">
        <f>TREND(Calibration!$A$2:$A$4,Calibration!$D$2:$D$4,G199)</f>
        <v>506.02327718433185</v>
      </c>
    </row>
    <row r="200" spans="1:12" x14ac:dyDescent="0.25">
      <c r="A200">
        <v>990091</v>
      </c>
      <c r="B200">
        <v>14.55200005</v>
      </c>
      <c r="C200">
        <v>0.57889997999999998</v>
      </c>
      <c r="D200">
        <v>820.86297606999995</v>
      </c>
      <c r="E200">
        <v>1.08710003</v>
      </c>
      <c r="F200">
        <v>250.66299437999999</v>
      </c>
      <c r="G200">
        <v>1.3226000099999999</v>
      </c>
      <c r="H200">
        <v>1353.20800781</v>
      </c>
      <c r="J200" s="2">
        <f>TREND(Calibration!$A$2:$A$4,Calibration!$B$2:$B$4,C200)</f>
        <v>401.9483651156217</v>
      </c>
      <c r="K200" s="2">
        <f>TREND(Calibration!$A$2:$A$4,Calibration!$C$2:$C$4,E200)</f>
        <v>420.13832605524414</v>
      </c>
      <c r="L200" s="2">
        <f>TREND(Calibration!$A$2:$A$4,Calibration!$D$2:$D$4,G200)</f>
        <v>504.5025734774531</v>
      </c>
    </row>
    <row r="201" spans="1:12" x14ac:dyDescent="0.25">
      <c r="A201">
        <v>995091</v>
      </c>
      <c r="B201">
        <v>14.440999980000001</v>
      </c>
      <c r="C201">
        <v>0.58590001000000003</v>
      </c>
      <c r="D201">
        <v>9.9000003020963209E+37</v>
      </c>
      <c r="E201">
        <v>1.09249997</v>
      </c>
      <c r="F201">
        <v>-9.9000003020963209E+37</v>
      </c>
      <c r="G201">
        <v>1.3220000300000001</v>
      </c>
      <c r="H201">
        <v>9.9000003020963209E+37</v>
      </c>
      <c r="J201" s="2">
        <f>TREND(Calibration!$A$2:$A$4,Calibration!$B$2:$B$4,C201)</f>
        <v>406.30584262585364</v>
      </c>
      <c r="K201" s="2">
        <f>TREND(Calibration!$A$2:$A$4,Calibration!$C$2:$C$4,E201)</f>
        <v>422.30909397094211</v>
      </c>
      <c r="L201" s="2">
        <f>TREND(Calibration!$A$2:$A$4,Calibration!$D$2:$D$4,G201)</f>
        <v>504.25598176282188</v>
      </c>
    </row>
    <row r="202" spans="1:12" x14ac:dyDescent="0.25">
      <c r="A202">
        <v>1000092</v>
      </c>
      <c r="B202">
        <v>14.29899979</v>
      </c>
      <c r="C202">
        <v>0.57999997999999997</v>
      </c>
      <c r="D202">
        <v>694.08001708999996</v>
      </c>
      <c r="E202">
        <v>1.08599997</v>
      </c>
      <c r="F202">
        <v>332.24099731000001</v>
      </c>
      <c r="G202">
        <v>1.31659997</v>
      </c>
      <c r="H202">
        <v>1226.8730468700001</v>
      </c>
      <c r="J202" s="2">
        <f>TREND(Calibration!$A$2:$A$4,Calibration!$B$2:$B$4,C202)</f>
        <v>402.63310864690015</v>
      </c>
      <c r="K202" s="2">
        <f>TREND(Calibration!$A$2:$A$4,Calibration!$C$2:$C$4,E202)</f>
        <v>419.69610355770851</v>
      </c>
      <c r="L202" s="2">
        <f>TREND(Calibration!$A$2:$A$4,Calibration!$D$2:$D$4,G202)</f>
        <v>502.03655769116597</v>
      </c>
    </row>
    <row r="203" spans="1:12" x14ac:dyDescent="0.25">
      <c r="A203">
        <v>1005092</v>
      </c>
      <c r="B203">
        <v>14.11699963</v>
      </c>
      <c r="C203">
        <v>0.58920002000000005</v>
      </c>
      <c r="D203">
        <v>887.68298340000001</v>
      </c>
      <c r="E203">
        <v>1.08599997</v>
      </c>
      <c r="F203">
        <v>488.40200806000001</v>
      </c>
      <c r="G203">
        <v>1.31449997</v>
      </c>
      <c r="H203">
        <v>1208.8540039100001</v>
      </c>
      <c r="J203" s="2">
        <f>TREND(Calibration!$A$2:$A$4,Calibration!$B$2:$B$4,C203)</f>
        <v>408.36007944463023</v>
      </c>
      <c r="K203" s="2">
        <f>TREND(Calibration!$A$2:$A$4,Calibration!$C$2:$C$4,E203)</f>
        <v>419.69610355770851</v>
      </c>
      <c r="L203" s="2">
        <f>TREND(Calibration!$A$2:$A$4,Calibration!$D$2:$D$4,G203)</f>
        <v>501.17345791996399</v>
      </c>
    </row>
    <row r="204" spans="1:12" x14ac:dyDescent="0.25">
      <c r="A204">
        <v>1010091</v>
      </c>
      <c r="B204">
        <v>13.92500019</v>
      </c>
      <c r="C204">
        <v>0.58920002000000005</v>
      </c>
      <c r="D204">
        <v>1266.8370361299999</v>
      </c>
      <c r="E204">
        <v>1.08710003</v>
      </c>
      <c r="F204">
        <v>401.77301025000003</v>
      </c>
      <c r="G204">
        <v>1.30799997</v>
      </c>
      <c r="H204">
        <v>9.9000003020963209E+37</v>
      </c>
      <c r="J204" s="2">
        <f>TREND(Calibration!$A$2:$A$4,Calibration!$B$2:$B$4,C204)</f>
        <v>408.36007944463023</v>
      </c>
      <c r="K204" s="2">
        <f>TREND(Calibration!$A$2:$A$4,Calibration!$C$2:$C$4,E204)</f>
        <v>420.13832605524414</v>
      </c>
      <c r="L204" s="2">
        <f>TREND(Calibration!$A$2:$A$4,Calibration!$D$2:$D$4,G204)</f>
        <v>498.50195862814826</v>
      </c>
    </row>
    <row r="205" spans="1:12" x14ac:dyDescent="0.25">
      <c r="A205">
        <v>1015091</v>
      </c>
      <c r="B205">
        <v>13.85700035</v>
      </c>
      <c r="C205">
        <v>0.58160000999999995</v>
      </c>
      <c r="D205">
        <v>850.17297363</v>
      </c>
      <c r="E205">
        <v>1.05200005</v>
      </c>
      <c r="F205">
        <v>1015.77398682</v>
      </c>
      <c r="G205">
        <v>1.30799997</v>
      </c>
      <c r="H205">
        <v>1067.13793945</v>
      </c>
      <c r="J205" s="2">
        <f>TREND(Calibration!$A$2:$A$4,Calibration!$B$2:$B$4,C205)</f>
        <v>403.62911791267419</v>
      </c>
      <c r="K205" s="2">
        <f>TREND(Calibration!$A$2:$A$4,Calibration!$C$2:$C$4,E205)</f>
        <v>406.02818586375315</v>
      </c>
      <c r="L205" s="2">
        <f>TREND(Calibration!$A$2:$A$4,Calibration!$D$2:$D$4,G205)</f>
        <v>498.50195862814826</v>
      </c>
    </row>
    <row r="206" spans="1:12" x14ac:dyDescent="0.25">
      <c r="A206">
        <v>1020092</v>
      </c>
      <c r="B206">
        <v>13.92199993</v>
      </c>
      <c r="C206">
        <v>0.58590001000000003</v>
      </c>
      <c r="D206">
        <v>935.44598388999998</v>
      </c>
      <c r="E206">
        <v>1.0508999800000001</v>
      </c>
      <c r="F206">
        <v>982.48699951000003</v>
      </c>
      <c r="G206">
        <v>1.3085000499999999</v>
      </c>
      <c r="H206">
        <v>1132.77404785</v>
      </c>
      <c r="J206" s="2">
        <f>TREND(Calibration!$A$2:$A$4,Calibration!$B$2:$B$4,C206)</f>
        <v>406.30584262585364</v>
      </c>
      <c r="K206" s="2">
        <f>TREND(Calibration!$A$2:$A$4,Calibration!$C$2:$C$4,E206)</f>
        <v>405.5859593462323</v>
      </c>
      <c r="L206" s="2">
        <f>TREND(Calibration!$A$2:$A$4,Calibration!$D$2:$D$4,G206)</f>
        <v>498.70749145366381</v>
      </c>
    </row>
    <row r="207" spans="1:12" x14ac:dyDescent="0.25">
      <c r="A207">
        <v>1025104</v>
      </c>
      <c r="B207">
        <v>14.119999890000001</v>
      </c>
      <c r="C207">
        <v>0.57410002000000004</v>
      </c>
      <c r="D207">
        <v>9.9000003020963209E+37</v>
      </c>
      <c r="E207">
        <v>1.05739999</v>
      </c>
      <c r="F207">
        <v>553.04901123000002</v>
      </c>
      <c r="G207">
        <v>1.30910003</v>
      </c>
      <c r="H207">
        <v>9.9000003020963209E+37</v>
      </c>
      <c r="J207" s="2">
        <f>TREND(Calibration!$A$2:$A$4,Calibration!$B$2:$B$4,C207)</f>
        <v>398.96041824253507</v>
      </c>
      <c r="K207" s="2">
        <f>TREND(Calibration!$A$2:$A$4,Calibration!$C$2:$C$4,E207)</f>
        <v>408.19895377945113</v>
      </c>
      <c r="L207" s="2">
        <f>TREND(Calibration!$A$2:$A$4,Calibration!$D$2:$D$4,G207)</f>
        <v>498.95408316829514</v>
      </c>
    </row>
    <row r="208" spans="1:12" x14ac:dyDescent="0.25">
      <c r="A208">
        <v>1030092</v>
      </c>
      <c r="B208">
        <v>14.3409996</v>
      </c>
      <c r="C208">
        <v>0.57999997999999997</v>
      </c>
      <c r="D208">
        <v>767.11700439000003</v>
      </c>
      <c r="E208">
        <v>1.04770005</v>
      </c>
      <c r="F208">
        <v>596.24401854999996</v>
      </c>
      <c r="G208">
        <v>1.3014999599999999</v>
      </c>
      <c r="H208">
        <v>9.9000003020963209E+37</v>
      </c>
      <c r="J208" s="2">
        <f>TREND(Calibration!$A$2:$A$4,Calibration!$B$2:$B$4,C208)</f>
        <v>402.63310864690015</v>
      </c>
      <c r="K208" s="2">
        <f>TREND(Calibration!$A$2:$A$4,Calibration!$C$2:$C$4,E208)</f>
        <v>404.29959220576785</v>
      </c>
      <c r="L208" s="2">
        <f>TREND(Calibration!$A$2:$A$4,Calibration!$D$2:$D$4,G208)</f>
        <v>495.83045522633347</v>
      </c>
    </row>
    <row r="209" spans="1:12" x14ac:dyDescent="0.25">
      <c r="A209">
        <v>1035091</v>
      </c>
      <c r="B209">
        <v>14.52600002</v>
      </c>
      <c r="C209">
        <v>0.58490001999999996</v>
      </c>
      <c r="D209">
        <v>904.00701904000005</v>
      </c>
      <c r="E209">
        <v>1.0465999800000001</v>
      </c>
      <c r="F209">
        <v>541.66497803000004</v>
      </c>
      <c r="G209">
        <v>1.3009999999999999</v>
      </c>
      <c r="H209">
        <v>9.9000003020963209E+37</v>
      </c>
      <c r="J209" s="2">
        <f>TREND(Calibration!$A$2:$A$4,Calibration!$B$2:$B$4,C209)</f>
        <v>405.68335473145078</v>
      </c>
      <c r="K209" s="2">
        <f>TREND(Calibration!$A$2:$A$4,Calibration!$C$2:$C$4,E209)</f>
        <v>403.857365688247</v>
      </c>
      <c r="L209" s="2">
        <f>TREND(Calibration!$A$2:$A$4,Calibration!$D$2:$D$4,G209)</f>
        <v>495.62497172080487</v>
      </c>
    </row>
    <row r="210" spans="1:12" x14ac:dyDescent="0.25">
      <c r="A210">
        <v>1040091</v>
      </c>
      <c r="B210">
        <v>14.62300014</v>
      </c>
      <c r="C210">
        <v>0.58810001999999995</v>
      </c>
      <c r="D210">
        <v>706.50799560999997</v>
      </c>
      <c r="E210">
        <v>1.0422999900000001</v>
      </c>
      <c r="F210">
        <v>516.31500243999994</v>
      </c>
      <c r="G210">
        <v>1.3004000200000001</v>
      </c>
      <c r="H210">
        <v>9.9000003020963209E+37</v>
      </c>
      <c r="J210" s="2">
        <f>TREND(Calibration!$A$2:$A$4,Calibration!$B$2:$B$4,C210)</f>
        <v>407.67533591335172</v>
      </c>
      <c r="K210" s="2">
        <f>TREND(Calibration!$A$2:$A$4,Calibration!$C$2:$C$4,E210)</f>
        <v>402.12877605024693</v>
      </c>
      <c r="L210" s="2">
        <f>TREND(Calibration!$A$2:$A$4,Calibration!$D$2:$D$4,G210)</f>
        <v>495.37838000617364</v>
      </c>
    </row>
    <row r="211" spans="1:12" x14ac:dyDescent="0.25">
      <c r="A211">
        <v>1045091</v>
      </c>
      <c r="B211">
        <v>14.571000099999999</v>
      </c>
      <c r="C211">
        <v>0.59729999</v>
      </c>
      <c r="D211">
        <v>776.08398437000005</v>
      </c>
      <c r="E211">
        <v>1.0422999900000001</v>
      </c>
      <c r="F211">
        <v>340.06201171999999</v>
      </c>
      <c r="G211">
        <v>1.29990005</v>
      </c>
      <c r="H211">
        <v>9.9000003020963209E+37</v>
      </c>
      <c r="J211" s="2">
        <f>TREND(Calibration!$A$2:$A$4,Calibration!$B$2:$B$4,C211)</f>
        <v>413.40226313649345</v>
      </c>
      <c r="K211" s="2">
        <f>TREND(Calibration!$A$2:$A$4,Calibration!$C$2:$C$4,E211)</f>
        <v>402.12877605024693</v>
      </c>
      <c r="L211" s="2">
        <f>TREND(Calibration!$A$2:$A$4,Calibration!$D$2:$D$4,G211)</f>
        <v>495.17289239064598</v>
      </c>
    </row>
    <row r="212" spans="1:12" x14ac:dyDescent="0.25">
      <c r="A212">
        <v>1050091</v>
      </c>
      <c r="B212">
        <v>14.432000159999999</v>
      </c>
      <c r="C212">
        <v>0.60430002000000005</v>
      </c>
      <c r="D212">
        <v>9.9000003020963209E+37</v>
      </c>
      <c r="E212">
        <v>1.04390001</v>
      </c>
      <c r="F212">
        <v>-153.63900756999999</v>
      </c>
      <c r="G212">
        <v>1.2992999599999999</v>
      </c>
      <c r="H212">
        <v>9.9000003020963209E+37</v>
      </c>
      <c r="J212" s="2">
        <f>TREND(Calibration!$A$2:$A$4,Calibration!$B$2:$B$4,C212)</f>
        <v>417.75974064672545</v>
      </c>
      <c r="K212" s="2">
        <f>TREND(Calibration!$A$2:$A$4,Calibration!$C$2:$C$4,E212)</f>
        <v>402.77198173039801</v>
      </c>
      <c r="L212" s="2">
        <f>TREND(Calibration!$A$2:$A$4,Calibration!$D$2:$D$4,G212)</f>
        <v>494.92625546602665</v>
      </c>
    </row>
    <row r="213" spans="1:12" x14ac:dyDescent="0.25">
      <c r="A213">
        <v>1055092</v>
      </c>
      <c r="B213">
        <v>14.36699963</v>
      </c>
      <c r="C213">
        <v>0.60540002999999998</v>
      </c>
      <c r="D213">
        <v>1009.48999023</v>
      </c>
      <c r="E213">
        <v>1.04340005</v>
      </c>
      <c r="F213">
        <v>388.03601073999999</v>
      </c>
      <c r="G213">
        <v>1.29770005</v>
      </c>
      <c r="H213">
        <v>1229.9010009799999</v>
      </c>
      <c r="J213" s="2">
        <f>TREND(Calibration!$A$2:$A$4,Calibration!$B$2:$B$4,C213)</f>
        <v>418.44449040294501</v>
      </c>
      <c r="K213" s="2">
        <f>TREND(Calibration!$A$2:$A$4,Calibration!$C$2:$C$4,E213)</f>
        <v>402.57099854778255</v>
      </c>
      <c r="L213" s="2">
        <f>TREND(Calibration!$A$2:$A$4,Calibration!$D$2:$D$4,G213)</f>
        <v>494.26869263033916</v>
      </c>
    </row>
    <row r="214" spans="1:12" x14ac:dyDescent="0.25">
      <c r="A214">
        <v>1060091</v>
      </c>
      <c r="B214">
        <v>14.22099972</v>
      </c>
      <c r="C214">
        <v>0.60970002000000001</v>
      </c>
      <c r="D214">
        <v>1014.2620239300001</v>
      </c>
      <c r="E214">
        <v>1.04390001</v>
      </c>
      <c r="F214">
        <v>455.38400268999999</v>
      </c>
      <c r="G214">
        <v>1.2922999900000001</v>
      </c>
      <c r="H214">
        <v>1249.93200684</v>
      </c>
      <c r="J214" s="2">
        <f>TREND(Calibration!$A$2:$A$4,Calibration!$B$2:$B$4,C214)</f>
        <v>421.1212088911833</v>
      </c>
      <c r="K214" s="2">
        <f>TREND(Calibration!$A$2:$A$4,Calibration!$C$2:$C$4,E214)</f>
        <v>402.77198173039801</v>
      </c>
      <c r="L214" s="2">
        <f>TREND(Calibration!$A$2:$A$4,Calibration!$D$2:$D$4,G214)</f>
        <v>492.04926855868337</v>
      </c>
    </row>
    <row r="215" spans="1:12" x14ac:dyDescent="0.25">
      <c r="A215">
        <v>1065091</v>
      </c>
      <c r="B215">
        <v>14.097000120000001</v>
      </c>
      <c r="C215">
        <v>0.60919999999999996</v>
      </c>
      <c r="D215">
        <v>1094.09802246</v>
      </c>
      <c r="E215">
        <v>1.0443999799999999</v>
      </c>
      <c r="F215">
        <v>615.36401366999996</v>
      </c>
      <c r="G215">
        <v>1.28750002</v>
      </c>
      <c r="H215">
        <v>1361.6459960899999</v>
      </c>
      <c r="J215" s="2">
        <f>TREND(Calibration!$A$2:$A$4,Calibration!$B$2:$B$4,C215)</f>
        <v>420.80994938162883</v>
      </c>
      <c r="K215" s="2">
        <f>TREND(Calibration!$A$2:$A$4,Calibration!$C$2:$C$4,E215)</f>
        <v>402.97296893299864</v>
      </c>
      <c r="L215" s="2">
        <f>TREND(Calibration!$A$2:$A$4,Calibration!$D$2:$D$4,G215)</f>
        <v>490.0764814116468</v>
      </c>
    </row>
    <row r="216" spans="1:12" x14ac:dyDescent="0.25">
      <c r="A216">
        <v>1070088</v>
      </c>
      <c r="B216">
        <v>14.05500031</v>
      </c>
      <c r="C216">
        <v>0.60000001999999997</v>
      </c>
      <c r="D216">
        <v>9.9000003020963209E+37</v>
      </c>
      <c r="E216">
        <v>1.0461000199999999</v>
      </c>
      <c r="F216">
        <v>542.92797852000001</v>
      </c>
      <c r="G216">
        <v>1.2826000500000001</v>
      </c>
      <c r="H216">
        <v>9.9000003020963209E+37</v>
      </c>
      <c r="J216" s="2">
        <f>TREND(Calibration!$A$2:$A$4,Calibration!$B$2:$B$4,C216)</f>
        <v>415.08301593354594</v>
      </c>
      <c r="K216" s="2">
        <f>TREND(Calibration!$A$2:$A$4,Calibration!$C$2:$C$4,E216)</f>
        <v>403.65638250563148</v>
      </c>
      <c r="L216" s="2">
        <f>TREND(Calibration!$A$2:$A$4,Calibration!$D$2:$D$4,G216)</f>
        <v>488.0625942755056</v>
      </c>
    </row>
    <row r="217" spans="1:12" x14ac:dyDescent="0.25">
      <c r="A217">
        <v>1075088</v>
      </c>
      <c r="B217">
        <v>14.05799961</v>
      </c>
      <c r="C217">
        <v>0.58590001000000003</v>
      </c>
      <c r="D217">
        <v>878.72198486000002</v>
      </c>
      <c r="E217">
        <v>1.04390001</v>
      </c>
      <c r="F217">
        <v>620.39697265999996</v>
      </c>
      <c r="G217">
        <v>1.28209996</v>
      </c>
      <c r="H217">
        <v>9.9000003020963209E+37</v>
      </c>
      <c r="J217" s="2">
        <f>TREND(Calibration!$A$2:$A$4,Calibration!$B$2:$B$4,C217)</f>
        <v>406.30584262585364</v>
      </c>
      <c r="K217" s="2">
        <f>TREND(Calibration!$A$2:$A$4,Calibration!$C$2:$C$4,E217)</f>
        <v>402.77198173039801</v>
      </c>
      <c r="L217" s="2">
        <f>TREND(Calibration!$A$2:$A$4,Calibration!$D$2:$D$4,G217)</f>
        <v>487.857057339991</v>
      </c>
    </row>
    <row r="218" spans="1:12" x14ac:dyDescent="0.25">
      <c r="A218">
        <v>1080088</v>
      </c>
      <c r="B218">
        <v>14.152999879999999</v>
      </c>
      <c r="C218">
        <v>0.58649998999999997</v>
      </c>
      <c r="D218">
        <v>750.30902100000003</v>
      </c>
      <c r="E218">
        <v>1.0412000400000001</v>
      </c>
      <c r="F218">
        <v>559.39501953000001</v>
      </c>
      <c r="G218">
        <v>1.28149998</v>
      </c>
      <c r="H218">
        <v>9.9000003020963209E+37</v>
      </c>
      <c r="J218" s="2">
        <f>TREND(Calibration!$A$2:$A$4,Calibration!$B$2:$B$4,C218)</f>
        <v>406.67932664757768</v>
      </c>
      <c r="K218" s="2">
        <f>TREND(Calibration!$A$2:$A$4,Calibration!$C$2:$C$4,E218)</f>
        <v>401.68659777254908</v>
      </c>
      <c r="L218" s="2">
        <f>TREND(Calibration!$A$2:$A$4,Calibration!$D$2:$D$4,G218)</f>
        <v>487.61046562535967</v>
      </c>
    </row>
    <row r="219" spans="1:12" x14ac:dyDescent="0.25">
      <c r="A219">
        <v>1085088</v>
      </c>
      <c r="B219">
        <v>14.286000250000001</v>
      </c>
      <c r="C219">
        <v>0.58429998000000005</v>
      </c>
      <c r="D219">
        <v>624.14398193</v>
      </c>
      <c r="E219">
        <v>1.04170001</v>
      </c>
      <c r="F219">
        <v>575.88201904000005</v>
      </c>
      <c r="G219">
        <v>1.2788000100000001</v>
      </c>
      <c r="H219">
        <v>9.9000003020963209E+37</v>
      </c>
      <c r="J219" s="2">
        <f>TREND(Calibration!$A$2:$A$4,Calibration!$B$2:$B$4,C219)</f>
        <v>405.30983336007961</v>
      </c>
      <c r="K219" s="2">
        <f>TREND(Calibration!$A$2:$A$4,Calibration!$C$2:$C$4,E219)</f>
        <v>401.88758497514971</v>
      </c>
      <c r="L219" s="2">
        <f>TREND(Calibration!$A$2:$A$4,Calibration!$D$2:$D$4,G219)</f>
        <v>486.5007782495253</v>
      </c>
    </row>
    <row r="220" spans="1:12" x14ac:dyDescent="0.25">
      <c r="A220">
        <v>1090085</v>
      </c>
      <c r="B220">
        <v>14.43500042</v>
      </c>
      <c r="C220">
        <v>0.59189999000000004</v>
      </c>
      <c r="D220">
        <v>596.85498046999999</v>
      </c>
      <c r="E220">
        <v>1.04069996</v>
      </c>
      <c r="F220">
        <v>826.85400390999996</v>
      </c>
      <c r="G220">
        <v>1.2793999899999999</v>
      </c>
      <c r="H220">
        <v>1135.6269531200001</v>
      </c>
      <c r="J220" s="2">
        <f>TREND(Calibration!$A$2:$A$4,Calibration!$B$2:$B$4,C220)</f>
        <v>410.04079489203559</v>
      </c>
      <c r="K220" s="2">
        <f>TREND(Calibration!$A$2:$A$4,Calibration!$C$2:$C$4,E220)</f>
        <v>401.48556635011056</v>
      </c>
      <c r="L220" s="2">
        <f>TREND(Calibration!$A$2:$A$4,Calibration!$D$2:$D$4,G220)</f>
        <v>486.74736996415652</v>
      </c>
    </row>
    <row r="221" spans="1:12" x14ac:dyDescent="0.25">
      <c r="A221">
        <v>1095088</v>
      </c>
      <c r="B221">
        <v>14.458000180000001</v>
      </c>
      <c r="C221">
        <v>0.58539998999999998</v>
      </c>
      <c r="D221">
        <v>1151.55700684</v>
      </c>
      <c r="E221">
        <v>1.0412000400000001</v>
      </c>
      <c r="F221">
        <v>754.29498291000004</v>
      </c>
      <c r="G221">
        <v>1.2776999499999999</v>
      </c>
      <c r="H221">
        <v>1312.30505371</v>
      </c>
      <c r="J221" s="2">
        <f>TREND(Calibration!$A$2:$A$4,Calibration!$B$2:$B$4,C221)</f>
        <v>405.99458311629922</v>
      </c>
      <c r="K221" s="2">
        <f>TREND(Calibration!$A$2:$A$4,Calibration!$C$2:$C$4,E221)</f>
        <v>401.68659777254908</v>
      </c>
      <c r="L221" s="2">
        <f>TREND(Calibration!$A$2:$A$4,Calibration!$D$2:$D$4,G221)</f>
        <v>486.0486537093783</v>
      </c>
    </row>
    <row r="222" spans="1:12" x14ac:dyDescent="0.25">
      <c r="A222">
        <v>1100088</v>
      </c>
      <c r="B222">
        <v>14.35400009</v>
      </c>
      <c r="C222">
        <v>0.59890001999999998</v>
      </c>
      <c r="D222">
        <v>913.37597656000003</v>
      </c>
      <c r="E222">
        <v>1.0341999500000001</v>
      </c>
      <c r="F222">
        <v>628.10400390999996</v>
      </c>
      <c r="G222">
        <v>1.2712999599999999</v>
      </c>
      <c r="H222">
        <v>1202.76599121</v>
      </c>
      <c r="J222" s="2">
        <f>TREND(Calibration!$A$2:$A$4,Calibration!$B$2:$B$4,C222)</f>
        <v>414.39827240226748</v>
      </c>
      <c r="K222" s="2">
        <f>TREND(Calibration!$A$2:$A$4,Calibration!$C$2:$C$4,E222)</f>
        <v>398.87257191689173</v>
      </c>
      <c r="L222" s="2">
        <f>TREND(Calibration!$A$2:$A$4,Calibration!$D$2:$D$4,G222)</f>
        <v>483.41825851666636</v>
      </c>
    </row>
    <row r="223" spans="1:12" x14ac:dyDescent="0.25">
      <c r="A223">
        <v>1105088</v>
      </c>
      <c r="B223">
        <v>14.18799973</v>
      </c>
      <c r="C223">
        <v>0.59939998000000005</v>
      </c>
      <c r="D223">
        <v>1111.02697754</v>
      </c>
      <c r="E223">
        <v>1.0379999900000001</v>
      </c>
      <c r="F223">
        <v>397.93600464000002</v>
      </c>
      <c r="G223">
        <v>1.2702000099999999</v>
      </c>
      <c r="H223">
        <v>9.9000003020963209E+37</v>
      </c>
      <c r="J223" s="2">
        <f>TREND(Calibration!$A$2:$A$4,Calibration!$B$2:$B$4,C223)</f>
        <v>414.70949456217483</v>
      </c>
      <c r="K223" s="2">
        <f>TREND(Calibration!$A$2:$A$4,Calibration!$C$2:$C$4,E223)</f>
        <v>400.40018239226163</v>
      </c>
      <c r="L223" s="2">
        <f>TREND(Calibration!$A$2:$A$4,Calibration!$D$2:$D$4,G223)</f>
        <v>482.96617918650747</v>
      </c>
    </row>
    <row r="224" spans="1:12" x14ac:dyDescent="0.25">
      <c r="A224">
        <v>1110088</v>
      </c>
      <c r="B224">
        <v>13.99699974</v>
      </c>
      <c r="C224">
        <v>0.59670000999999995</v>
      </c>
      <c r="D224">
        <v>1057.1739502</v>
      </c>
      <c r="E224">
        <v>1.03740001</v>
      </c>
      <c r="F224">
        <v>601.32897949000005</v>
      </c>
      <c r="G224">
        <v>1.26909995</v>
      </c>
      <c r="H224">
        <v>1363.6920166</v>
      </c>
      <c r="J224" s="2">
        <f>TREND(Calibration!$A$2:$A$4,Calibration!$B$2:$B$4,C224)</f>
        <v>413.02877911476935</v>
      </c>
      <c r="K224" s="2">
        <f>TREND(Calibration!$A$2:$A$4,Calibration!$C$2:$C$4,E224)</f>
        <v>400.15899131716441</v>
      </c>
      <c r="L224" s="2">
        <f>TREND(Calibration!$A$2:$A$4,Calibration!$D$2:$D$4,G224)</f>
        <v>482.51405464636059</v>
      </c>
    </row>
    <row r="225" spans="1:12" x14ac:dyDescent="0.25">
      <c r="A225">
        <v>1115100</v>
      </c>
      <c r="B225">
        <v>13.899999619999999</v>
      </c>
      <c r="C225">
        <v>0.57999997999999997</v>
      </c>
      <c r="D225">
        <v>1061.3139648399999</v>
      </c>
      <c r="E225">
        <v>1.0379999900000001</v>
      </c>
      <c r="F225">
        <v>721.88000488</v>
      </c>
      <c r="G225">
        <v>1.2675000400000001</v>
      </c>
      <c r="H225">
        <v>1044.4060058600001</v>
      </c>
      <c r="J225" s="2">
        <f>TREND(Calibration!$A$2:$A$4,Calibration!$B$2:$B$4,C225)</f>
        <v>402.63310864690015</v>
      </c>
      <c r="K225" s="2">
        <f>TREND(Calibration!$A$2:$A$4,Calibration!$C$2:$C$4,E225)</f>
        <v>400.40018239226163</v>
      </c>
      <c r="L225" s="2">
        <f>TREND(Calibration!$A$2:$A$4,Calibration!$D$2:$D$4,G225)</f>
        <v>481.85649181067299</v>
      </c>
    </row>
    <row r="226" spans="1:12" x14ac:dyDescent="0.25">
      <c r="A226">
        <v>1120088</v>
      </c>
      <c r="B226">
        <v>13.95100021</v>
      </c>
      <c r="C226">
        <v>0.58590001000000003</v>
      </c>
      <c r="D226">
        <v>682.47399901999995</v>
      </c>
      <c r="E226">
        <v>1.0369000399999999</v>
      </c>
      <c r="F226">
        <v>844.14001465000001</v>
      </c>
      <c r="G226">
        <v>1.2659000199999999</v>
      </c>
      <c r="H226">
        <v>1019.21502686</v>
      </c>
      <c r="J226" s="2">
        <f>TREND(Calibration!$A$2:$A$4,Calibration!$B$2:$B$4,C226)</f>
        <v>406.30584262585364</v>
      </c>
      <c r="K226" s="2">
        <f>TREND(Calibration!$A$2:$A$4,Calibration!$C$2:$C$4,E226)</f>
        <v>399.95800411456366</v>
      </c>
      <c r="L226" s="2">
        <f>TREND(Calibration!$A$2:$A$4,Calibration!$D$2:$D$4,G226)</f>
        <v>481.19888376499739</v>
      </c>
    </row>
    <row r="227" spans="1:12" x14ac:dyDescent="0.25">
      <c r="A227">
        <v>1125088</v>
      </c>
      <c r="B227">
        <v>14.05799961</v>
      </c>
      <c r="C227">
        <v>0.57779997999999999</v>
      </c>
      <c r="D227">
        <v>9.9000003020963209E+37</v>
      </c>
      <c r="E227">
        <v>1.03359997</v>
      </c>
      <c r="F227">
        <v>158.16400146000001</v>
      </c>
      <c r="G227">
        <v>1.2632000400000001</v>
      </c>
      <c r="H227">
        <v>9.9000003020963209E+37</v>
      </c>
      <c r="J227" s="2">
        <f>TREND(Calibration!$A$2:$A$4,Calibration!$B$2:$B$4,C227)</f>
        <v>401.26362158434324</v>
      </c>
      <c r="K227" s="2">
        <f>TREND(Calibration!$A$2:$A$4,Calibration!$C$2:$C$4,E227)</f>
        <v>398.63138084179451</v>
      </c>
      <c r="L227" s="2">
        <f>TREND(Calibration!$A$2:$A$4,Calibration!$D$2:$D$4,G227)</f>
        <v>480.08919227916419</v>
      </c>
    </row>
    <row r="228" spans="1:12" x14ac:dyDescent="0.25">
      <c r="A228">
        <v>1130088</v>
      </c>
      <c r="B228">
        <v>14.260000229999999</v>
      </c>
      <c r="C228">
        <v>0.59079999000000005</v>
      </c>
      <c r="D228">
        <v>378.00100708000002</v>
      </c>
      <c r="E228">
        <v>1.0379999900000001</v>
      </c>
      <c r="F228">
        <v>884.32800293000003</v>
      </c>
      <c r="G228">
        <v>1.2632000400000001</v>
      </c>
      <c r="H228">
        <v>882.51300048999997</v>
      </c>
      <c r="J228" s="2">
        <f>TREND(Calibration!$A$2:$A$4,Calibration!$B$2:$B$4,C228)</f>
        <v>409.35605136075714</v>
      </c>
      <c r="K228" s="2">
        <f>TREND(Calibration!$A$2:$A$4,Calibration!$C$2:$C$4,E228)</f>
        <v>400.40018239226163</v>
      </c>
      <c r="L228" s="2">
        <f>TREND(Calibration!$A$2:$A$4,Calibration!$D$2:$D$4,G228)</f>
        <v>480.08919227916419</v>
      </c>
    </row>
    <row r="229" spans="1:12" x14ac:dyDescent="0.25">
      <c r="A229">
        <v>1135085</v>
      </c>
      <c r="B229">
        <v>14.4090004</v>
      </c>
      <c r="C229">
        <v>0.59729999</v>
      </c>
      <c r="D229">
        <v>1173.7110595700001</v>
      </c>
      <c r="E229">
        <v>1.05630004</v>
      </c>
      <c r="F229">
        <v>554.37200928000004</v>
      </c>
      <c r="G229">
        <v>1.26049995</v>
      </c>
      <c r="H229">
        <v>1237.3780517600001</v>
      </c>
      <c r="J229" s="2">
        <f>TREND(Calibration!$A$2:$A$4,Calibration!$B$2:$B$4,C229)</f>
        <v>413.40226313649345</v>
      </c>
      <c r="K229" s="2">
        <f>TREND(Calibration!$A$2:$A$4,Calibration!$C$2:$C$4,E229)</f>
        <v>407.75677550175322</v>
      </c>
      <c r="L229" s="2">
        <f>TREND(Calibration!$A$2:$A$4,Calibration!$D$2:$D$4,G229)</f>
        <v>478.97945558334277</v>
      </c>
    </row>
    <row r="230" spans="1:12" x14ac:dyDescent="0.25">
      <c r="A230">
        <v>1140088</v>
      </c>
      <c r="B230">
        <v>14.47399998</v>
      </c>
      <c r="C230">
        <v>0.59890001999999998</v>
      </c>
      <c r="D230">
        <v>9.9000003020963209E+37</v>
      </c>
      <c r="E230">
        <v>1.06120002</v>
      </c>
      <c r="F230">
        <v>666.84698486000002</v>
      </c>
      <c r="G230">
        <v>1.2577999799999999</v>
      </c>
      <c r="H230">
        <v>9.9000003020963209E+37</v>
      </c>
      <c r="J230" s="2">
        <f>TREND(Calibration!$A$2:$A$4,Calibration!$B$2:$B$4,C230)</f>
        <v>414.39827240226748</v>
      </c>
      <c r="K230" s="2">
        <f>TREND(Calibration!$A$2:$A$4,Calibration!$C$2:$C$4,E230)</f>
        <v>409.72656023483574</v>
      </c>
      <c r="L230" s="2">
        <f>TREND(Calibration!$A$2:$A$4,Calibration!$D$2:$D$4,G230)</f>
        <v>477.86976820750829</v>
      </c>
    </row>
    <row r="231" spans="1:12" x14ac:dyDescent="0.25">
      <c r="A231">
        <v>1145089</v>
      </c>
      <c r="B231">
        <v>14.36699963</v>
      </c>
      <c r="C231">
        <v>0.59890001999999998</v>
      </c>
      <c r="D231">
        <v>1197.2600097699999</v>
      </c>
      <c r="E231">
        <v>1.04279995</v>
      </c>
      <c r="F231">
        <v>842.76000977000001</v>
      </c>
      <c r="G231">
        <v>1.2539999500000001</v>
      </c>
      <c r="H231">
        <v>9.9000003020963209E+37</v>
      </c>
      <c r="J231" s="2">
        <f>TREND(Calibration!$A$2:$A$4,Calibration!$B$2:$B$4,C231)</f>
        <v>414.39827240226748</v>
      </c>
      <c r="K231" s="2">
        <f>TREND(Calibration!$A$2:$A$4,Calibration!$C$2:$C$4,E231)</f>
        <v>402.32975923286233</v>
      </c>
      <c r="L231" s="2">
        <f>TREND(Calibration!$A$2:$A$4,Calibration!$D$2:$D$4,G231)</f>
        <v>476.30795629152703</v>
      </c>
    </row>
    <row r="232" spans="1:12" x14ac:dyDescent="0.25">
      <c r="A232">
        <v>1150085</v>
      </c>
      <c r="B232">
        <v>14.22999954</v>
      </c>
      <c r="C232">
        <v>0.58920002000000005</v>
      </c>
      <c r="D232">
        <v>558.76397704999999</v>
      </c>
      <c r="E232">
        <v>1.0412000400000001</v>
      </c>
      <c r="F232">
        <v>878.03802489999998</v>
      </c>
      <c r="G232">
        <v>1.25339997</v>
      </c>
      <c r="H232">
        <v>9.9000003020963209E+37</v>
      </c>
      <c r="J232" s="2">
        <f>TREND(Calibration!$A$2:$A$4,Calibration!$B$2:$B$4,C232)</f>
        <v>408.36007944463023</v>
      </c>
      <c r="K232" s="2">
        <f>TREND(Calibration!$A$2:$A$4,Calibration!$C$2:$C$4,E232)</f>
        <v>401.68659777254908</v>
      </c>
      <c r="L232" s="2">
        <f>TREND(Calibration!$A$2:$A$4,Calibration!$D$2:$D$4,G232)</f>
        <v>476.06136457689558</v>
      </c>
    </row>
    <row r="233" spans="1:12" x14ac:dyDescent="0.25">
      <c r="A233">
        <v>1155088</v>
      </c>
      <c r="B233">
        <v>14.07800007</v>
      </c>
      <c r="C233">
        <v>0.59299999000000003</v>
      </c>
      <c r="D233">
        <v>708.28302001999998</v>
      </c>
      <c r="E233">
        <v>1.0384999500000001</v>
      </c>
      <c r="F233">
        <v>722.15997314000003</v>
      </c>
      <c r="G233">
        <v>1.2539999500000001</v>
      </c>
      <c r="H233">
        <v>1154.52404785</v>
      </c>
      <c r="J233" s="2">
        <f>TREND(Calibration!$A$2:$A$4,Calibration!$B$2:$B$4,C233)</f>
        <v>410.72553842331405</v>
      </c>
      <c r="K233" s="2">
        <f>TREND(Calibration!$A$2:$A$4,Calibration!$C$2:$C$4,E233)</f>
        <v>400.60116557487703</v>
      </c>
      <c r="L233" s="2">
        <f>TREND(Calibration!$A$2:$A$4,Calibration!$D$2:$D$4,G233)</f>
        <v>476.30795629152703</v>
      </c>
    </row>
    <row r="234" spans="1:12" x14ac:dyDescent="0.25">
      <c r="A234">
        <v>1160085</v>
      </c>
      <c r="B234">
        <v>13.88300037</v>
      </c>
      <c r="C234">
        <v>0.60540002999999998</v>
      </c>
      <c r="D234">
        <v>1071.29394531</v>
      </c>
      <c r="E234">
        <v>1.0384999500000001</v>
      </c>
      <c r="F234">
        <v>372.27301025000003</v>
      </c>
      <c r="G234">
        <v>1.25450003</v>
      </c>
      <c r="H234">
        <v>9.9000003020963209E+37</v>
      </c>
      <c r="J234" s="2">
        <f>TREND(Calibration!$A$2:$A$4,Calibration!$B$2:$B$4,C234)</f>
        <v>418.44449040294501</v>
      </c>
      <c r="K234" s="2">
        <f>TREND(Calibration!$A$2:$A$4,Calibration!$C$2:$C$4,E234)</f>
        <v>400.60116557487703</v>
      </c>
      <c r="L234" s="2">
        <f>TREND(Calibration!$A$2:$A$4,Calibration!$D$2:$D$4,G234)</f>
        <v>476.51348911704258</v>
      </c>
    </row>
    <row r="235" spans="1:12" x14ac:dyDescent="0.25">
      <c r="A235">
        <v>1165088</v>
      </c>
      <c r="B235">
        <v>13.83100033</v>
      </c>
      <c r="C235">
        <v>0.61080003000000005</v>
      </c>
      <c r="D235">
        <v>1051.45800781</v>
      </c>
      <c r="E235">
        <v>1.0492999599999999</v>
      </c>
      <c r="F235">
        <v>976.92700194999998</v>
      </c>
      <c r="G235">
        <v>1.25989997</v>
      </c>
      <c r="H235">
        <v>9.9000003020963209E+37</v>
      </c>
      <c r="J235" s="2">
        <f>TREND(Calibration!$A$2:$A$4,Calibration!$B$2:$B$4,C235)</f>
        <v>421.80595864740297</v>
      </c>
      <c r="K235" s="2">
        <f>TREND(Calibration!$A$2:$A$4,Calibration!$C$2:$C$4,E235)</f>
        <v>404.94275366608116</v>
      </c>
      <c r="L235" s="2">
        <f>TREND(Calibration!$A$2:$A$4,Calibration!$D$2:$D$4,G235)</f>
        <v>478.73286386871143</v>
      </c>
    </row>
    <row r="236" spans="1:12" x14ac:dyDescent="0.25">
      <c r="A236">
        <v>1170088</v>
      </c>
      <c r="B236">
        <v>13.899999619999999</v>
      </c>
      <c r="C236">
        <v>0.61669998999999998</v>
      </c>
      <c r="D236">
        <v>9.9000003020963209E+37</v>
      </c>
      <c r="E236">
        <v>1.0747</v>
      </c>
      <c r="F236">
        <v>342.59500121999997</v>
      </c>
      <c r="G236">
        <v>1.2620999799999999</v>
      </c>
      <c r="H236">
        <v>9.9000003020963209E+37</v>
      </c>
      <c r="J236" s="2">
        <f>TREND(Calibration!$A$2:$A$4,Calibration!$B$2:$B$4,C236)</f>
        <v>425.47864905176806</v>
      </c>
      <c r="K236" s="2">
        <f>TREND(Calibration!$A$2:$A$4,Calibration!$C$2:$C$4,E236)</f>
        <v>415.15353228388892</v>
      </c>
      <c r="L236" s="2">
        <f>TREND(Calibration!$A$2:$A$4,Calibration!$D$2:$D$4,G236)</f>
        <v>479.6370677390172</v>
      </c>
    </row>
    <row r="237" spans="1:12" x14ac:dyDescent="0.25">
      <c r="A237">
        <v>1175088</v>
      </c>
      <c r="B237">
        <v>14.1590004</v>
      </c>
      <c r="C237">
        <v>0.61240000000000006</v>
      </c>
      <c r="D237">
        <v>880.90002441000001</v>
      </c>
      <c r="E237">
        <v>1.1210999500000001</v>
      </c>
      <c r="F237">
        <v>619.13800048999997</v>
      </c>
      <c r="G237">
        <v>1.2582999500000001</v>
      </c>
      <c r="H237">
        <v>1144.3100585899999</v>
      </c>
      <c r="J237" s="2">
        <f>TREND(Calibration!$A$2:$A$4,Calibration!$B$2:$B$4,C237)</f>
        <v>422.80193056352988</v>
      </c>
      <c r="K237" s="2">
        <f>TREND(Calibration!$A$2:$A$4,Calibration!$C$2:$C$4,E237)</f>
        <v>433.8062437491995</v>
      </c>
      <c r="L237" s="2">
        <f>TREND(Calibration!$A$2:$A$4,Calibration!$D$2:$D$4,G237)</f>
        <v>478.07525582303583</v>
      </c>
    </row>
    <row r="238" spans="1:12" x14ac:dyDescent="0.25">
      <c r="A238">
        <v>1180089</v>
      </c>
      <c r="B238">
        <v>14.35999966</v>
      </c>
      <c r="C238">
        <v>0.61240000000000006</v>
      </c>
      <c r="D238">
        <v>1180.6330566399999</v>
      </c>
      <c r="E238">
        <v>1.10440004</v>
      </c>
      <c r="F238">
        <v>295.85400391000002</v>
      </c>
      <c r="G238">
        <v>1.2577999799999999</v>
      </c>
      <c r="H238">
        <v>9.9000003020963209E+37</v>
      </c>
      <c r="J238" s="2">
        <f>TREND(Calibration!$A$2:$A$4,Calibration!$B$2:$B$4,C238)</f>
        <v>422.80193056352988</v>
      </c>
      <c r="K238" s="2">
        <f>TREND(Calibration!$A$2:$A$4,Calibration!$C$2:$C$4,E238)</f>
        <v>427.09290455968193</v>
      </c>
      <c r="L238" s="2">
        <f>TREND(Calibration!$A$2:$A$4,Calibration!$D$2:$D$4,G238)</f>
        <v>477.86976820750829</v>
      </c>
    </row>
    <row r="239" spans="1:12" x14ac:dyDescent="0.25">
      <c r="A239">
        <v>1185473</v>
      </c>
      <c r="B239">
        <v>14.56099987</v>
      </c>
      <c r="C239">
        <v>0.62480002999999995</v>
      </c>
      <c r="D239">
        <v>783.06597899999997</v>
      </c>
      <c r="E239">
        <v>1.10440004</v>
      </c>
      <c r="F239">
        <v>488.39599608999998</v>
      </c>
      <c r="G239">
        <v>1.2555999799999999</v>
      </c>
      <c r="H239">
        <v>1311.4909668</v>
      </c>
      <c r="J239" s="2">
        <f>TREND(Calibration!$A$2:$A$4,Calibration!$B$2:$B$4,C239)</f>
        <v>430.52087631821962</v>
      </c>
      <c r="K239" s="2">
        <f>TREND(Calibration!$A$2:$A$4,Calibration!$C$2:$C$4,E239)</f>
        <v>427.09290455968193</v>
      </c>
      <c r="L239" s="2">
        <f>TREND(Calibration!$A$2:$A$4,Calibration!$D$2:$D$4,G239)</f>
        <v>476.96556844720135</v>
      </c>
    </row>
    <row r="240" spans="1:12" x14ac:dyDescent="0.25">
      <c r="A240">
        <v>1190090</v>
      </c>
      <c r="B240">
        <v>14.58699989</v>
      </c>
      <c r="C240">
        <v>0.61940002000000005</v>
      </c>
      <c r="D240">
        <v>1208.89904785</v>
      </c>
      <c r="E240">
        <v>1.1032999800000001</v>
      </c>
      <c r="F240">
        <v>797.75598145000004</v>
      </c>
      <c r="G240">
        <v>1.2506999999999999</v>
      </c>
      <c r="H240">
        <v>9.9000003020963209E+37</v>
      </c>
      <c r="J240" s="2">
        <f>TREND(Calibration!$A$2:$A$4,Calibration!$B$2:$B$4,C240)</f>
        <v>427.15940184882061</v>
      </c>
      <c r="K240" s="2">
        <f>TREND(Calibration!$A$2:$A$4,Calibration!$C$2:$C$4,E240)</f>
        <v>426.6506820621463</v>
      </c>
      <c r="L240" s="2">
        <f>TREND(Calibration!$A$2:$A$4,Calibration!$D$2:$D$4,G240)</f>
        <v>474.9516772010611</v>
      </c>
    </row>
    <row r="241" spans="1:12" x14ac:dyDescent="0.25">
      <c r="A241">
        <v>1195090</v>
      </c>
      <c r="B241">
        <v>14.47099972</v>
      </c>
      <c r="C241">
        <v>0.61350000000000005</v>
      </c>
      <c r="D241">
        <v>9.9000003020963209E+37</v>
      </c>
      <c r="E241">
        <v>1.08819997</v>
      </c>
      <c r="F241">
        <v>255.03799437999999</v>
      </c>
      <c r="G241">
        <v>1.24100006</v>
      </c>
      <c r="H241">
        <v>9.9000003020963209E+37</v>
      </c>
      <c r="J241" s="2">
        <f>TREND(Calibration!$A$2:$A$4,Calibration!$B$2:$B$4,C241)</f>
        <v>423.48667409480834</v>
      </c>
      <c r="K241" s="2">
        <f>TREND(Calibration!$A$2:$A$4,Calibration!$C$2:$C$4,E241)</f>
        <v>420.58050031295681</v>
      </c>
      <c r="L241" s="2">
        <f>TREND(Calibration!$A$2:$A$4,Calibration!$D$2:$D$4,G241)</f>
        <v>470.9650029178834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J4" sqref="J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AVERAGE('10C'!$J2:$J32) + Calibration!$C$11</f>
        <v>395.88284113203736</v>
      </c>
      <c r="C3" s="2">
        <f>'10C'!K32</f>
        <v>556.45602592101579</v>
      </c>
      <c r="D3" s="2">
        <f>'10C'!L32</f>
        <v>596.15556973128162</v>
      </c>
      <c r="E3" s="3">
        <f>(C3-B3)/(7*35314.6667/1400)</f>
        <v>0.90938524864502501</v>
      </c>
      <c r="G3" s="3">
        <f>AVERAGE('9C'!$J2:$J32) + Calibration!$C$11</f>
        <v>396.58967356593388</v>
      </c>
      <c r="H3" s="3">
        <f>'9C'!K32</f>
        <v>606.62542979514524</v>
      </c>
      <c r="I3" s="3">
        <f>'9C'!L32</f>
        <v>598.58042798847907</v>
      </c>
      <c r="J3" s="3">
        <f>(H3-G3)/(7*35314.6667/1400)</f>
        <v>1.189510058319261</v>
      </c>
      <c r="L3" s="3">
        <f>AVERAGE('8C'!$J2:$J32) + Calibration!$C$11</f>
        <v>401.39693540692519</v>
      </c>
      <c r="M3" s="3">
        <f>'8C'!K32</f>
        <v>621.61997076186981</v>
      </c>
      <c r="N3" s="3">
        <f>'8C'!L32</f>
        <v>600.14224401445938</v>
      </c>
      <c r="O3" s="3">
        <f>(M3-L3)/(7*35314.6667/1400)</f>
        <v>1.2472043823930219</v>
      </c>
      <c r="Q3" s="3">
        <f>AVERAGE('7C'!$J146:$J176) + Calibration!$C$11</f>
        <v>410.25643115224614</v>
      </c>
      <c r="R3" s="3">
        <f>'7C'!K176</f>
        <v>784.63039279506177</v>
      </c>
      <c r="S3" s="3">
        <f>'7C'!L176</f>
        <v>593.73065804409828</v>
      </c>
      <c r="T3" s="3">
        <f>(R3-Q3)/(7*35314.6667/1400)</f>
        <v>2.1202180092659098</v>
      </c>
    </row>
    <row r="4" spans="1:20" x14ac:dyDescent="0.25">
      <c r="A4" s="3">
        <f t="shared" ref="A4:A35" si="0">1/12+A3</f>
        <v>2.5833333333333335</v>
      </c>
      <c r="B4" s="3">
        <f>AVERAGE('10C'!$J3:$J33) + Calibration!$C$11</f>
        <v>396.29449046902295</v>
      </c>
      <c r="C4" s="2">
        <f>'10C'!K33</f>
        <v>555.81282024086477</v>
      </c>
      <c r="D4" s="2">
        <f>'10C'!L33</f>
        <v>596.81312845697028</v>
      </c>
      <c r="E4" s="3">
        <f t="shared" ref="E4:E67" si="1">(C4-B4)/(7*35314.6667/1400)</f>
        <v>0.90341121510197808</v>
      </c>
      <c r="G4" s="3">
        <f>AVERAGE('9C'!$J3:$J33) + Calibration!$C$11</f>
        <v>396.71818828009066</v>
      </c>
      <c r="H4" s="3">
        <f>'9C'!K33</f>
        <v>606.62542979514524</v>
      </c>
      <c r="I4" s="3">
        <f>'9C'!L33</f>
        <v>600.14224401445938</v>
      </c>
      <c r="J4" s="3">
        <f t="shared" ref="J4:J67" si="2">(H4-G4)/(7*35314.6667/1400)</f>
        <v>1.1887822320296997</v>
      </c>
      <c r="L4" s="3">
        <f>AVERAGE('8C'!$J3:$J33) + Calibration!$C$11</f>
        <v>401.19211556442383</v>
      </c>
      <c r="M4" s="3">
        <f>'8C'!K33</f>
        <v>629.21775896644397</v>
      </c>
      <c r="N4" s="3">
        <f>'8C'!L33</f>
        <v>598.37494448295047</v>
      </c>
      <c r="O4" s="3">
        <f t="shared" ref="O4:O67" si="3">(M4-L4)/(7*35314.6667/1400)</f>
        <v>1.291393433437219</v>
      </c>
      <c r="Q4" s="3">
        <f>AVERAGE('7C'!$J147:$J177) + Calibration!$C$11</f>
        <v>410.07369981075368</v>
      </c>
      <c r="R4" s="3">
        <f>'7C'!K177</f>
        <v>897.31059144415281</v>
      </c>
      <c r="S4" s="3">
        <f>'7C'!L177</f>
        <v>591.92225441348558</v>
      </c>
      <c r="T4" s="3">
        <f t="shared" ref="T4:T67" si="4">(R4-Q4)/(7*35314.6667/1400)</f>
        <v>2.7594024645482444</v>
      </c>
    </row>
    <row r="5" spans="1:20" x14ac:dyDescent="0.25">
      <c r="A5" s="3">
        <f t="shared" si="0"/>
        <v>2.666666666666667</v>
      </c>
      <c r="B5" s="3">
        <f>AVERAGE('10C'!$J4:$J34) + Calibration!$C$11</f>
        <v>396.85875146832961</v>
      </c>
      <c r="C5" s="2">
        <f>'10C'!K34</f>
        <v>572.3349676629739</v>
      </c>
      <c r="D5" s="2">
        <f>'10C'!L34</f>
        <v>597.2652571071161</v>
      </c>
      <c r="E5" s="3">
        <f t="shared" si="1"/>
        <v>0.99378661951038183</v>
      </c>
      <c r="G5" s="3">
        <f>AVERAGE('9C'!$J4:$J34) + Calibration!$C$11</f>
        <v>397.20614294622538</v>
      </c>
      <c r="H5" s="3">
        <f>'9C'!K34</f>
        <v>603.811452179311</v>
      </c>
      <c r="I5" s="3">
        <f>'9C'!L34</f>
        <v>599.93675639893183</v>
      </c>
      <c r="J5" s="3">
        <f t="shared" si="2"/>
        <v>1.1700821700411834</v>
      </c>
      <c r="L5" s="3">
        <f>AVERAGE('8C'!$J4:$J34) + Calibration!$C$11</f>
        <v>401.08368110492501</v>
      </c>
      <c r="M5" s="3">
        <f>'8C'!K34</f>
        <v>628.13237500859486</v>
      </c>
      <c r="N5" s="3">
        <f>'8C'!L34</f>
        <v>597.92286515279159</v>
      </c>
      <c r="O5" s="3">
        <f t="shared" si="3"/>
        <v>1.2858606076192691</v>
      </c>
      <c r="Q5" s="3">
        <f>AVERAGE('7C'!$J148:$J178) + Calibration!$C$11</f>
        <v>409.9532174795865</v>
      </c>
      <c r="R5" s="3">
        <f>'7C'!K178</f>
        <v>803.76549043055206</v>
      </c>
      <c r="S5" s="3">
        <f>'7C'!L178</f>
        <v>589.49734272630224</v>
      </c>
      <c r="T5" s="3">
        <f t="shared" si="4"/>
        <v>2.2303043451969802</v>
      </c>
    </row>
    <row r="6" spans="1:20" x14ac:dyDescent="0.25">
      <c r="A6" s="3">
        <f t="shared" si="0"/>
        <v>2.7500000000000004</v>
      </c>
      <c r="B6" s="3">
        <f>AVERAGE('10C'!$J5:$J35) + Calibration!$C$11</f>
        <v>397.02140255516389</v>
      </c>
      <c r="C6" s="2">
        <f>'10C'!K35</f>
        <v>559.95342112946821</v>
      </c>
      <c r="D6" s="2">
        <f>'10C'!L35</f>
        <v>597.2652571071161</v>
      </c>
      <c r="E6" s="3">
        <f t="shared" si="1"/>
        <v>0.92274419554017373</v>
      </c>
      <c r="G6" s="3">
        <f>AVERAGE('9C'!$J5:$J35) + Calibration!$C$11</f>
        <v>397.50935782371243</v>
      </c>
      <c r="H6" s="3">
        <f>'9C'!K35</f>
        <v>595.77148971702422</v>
      </c>
      <c r="I6" s="3">
        <f>'9C'!L35</f>
        <v>599.6901646843005</v>
      </c>
      <c r="J6" s="3">
        <f t="shared" si="2"/>
        <v>1.1228316754483869</v>
      </c>
      <c r="L6" s="3">
        <f>AVERAGE('8C'!$J5:$J35) + Calibration!$C$11</f>
        <v>401.04954332661561</v>
      </c>
      <c r="M6" s="3">
        <f>'8C'!K35</f>
        <v>635.48891987826357</v>
      </c>
      <c r="N6" s="3">
        <f>'8C'!L35</f>
        <v>601.04644377476632</v>
      </c>
      <c r="O6" s="3">
        <f t="shared" si="3"/>
        <v>1.3277167729953285</v>
      </c>
      <c r="Q6" s="3">
        <f>AVERAGE('7C'!$J149:$J179) + Calibration!$C$11</f>
        <v>409.50944001627425</v>
      </c>
      <c r="R6" s="3">
        <f>'7C'!K179</f>
        <v>843.92514308932698</v>
      </c>
      <c r="S6" s="3">
        <f>'7C'!L179</f>
        <v>589.70282623183084</v>
      </c>
      <c r="T6" s="3">
        <f t="shared" si="4"/>
        <v>2.4602565657121307</v>
      </c>
    </row>
    <row r="7" spans="1:20" x14ac:dyDescent="0.25">
      <c r="A7" s="3">
        <f t="shared" si="0"/>
        <v>2.8333333333333339</v>
      </c>
      <c r="B7" s="3">
        <f>AVERAGE('10C'!$J6:$J36) + Calibration!$C$11</f>
        <v>397.44309151746717</v>
      </c>
      <c r="C7" s="2">
        <f>'10C'!K36</f>
        <v>570.16415150745286</v>
      </c>
      <c r="D7" s="2">
        <f>'10C'!L36</f>
        <v>596.15556973128162</v>
      </c>
      <c r="E7" s="3">
        <f t="shared" si="1"/>
        <v>0.97818315238402442</v>
      </c>
      <c r="G7" s="3">
        <f>AVERAGE('9C'!$J6:$J36) + Calibration!$C$11</f>
        <v>397.81257270119931</v>
      </c>
      <c r="H7" s="3">
        <f>'9C'!K36</f>
        <v>613.58000829958303</v>
      </c>
      <c r="I7" s="3">
        <f>'9C'!L36</f>
        <v>600.38883572909072</v>
      </c>
      <c r="J7" s="3">
        <f t="shared" si="2"/>
        <v>1.22197067542129</v>
      </c>
      <c r="L7" s="3">
        <f>AVERAGE('8C'!$J6:$J36) + Calibration!$C$11</f>
        <v>400.73427937263278</v>
      </c>
      <c r="M7" s="3">
        <f>'8C'!K36</f>
        <v>668.49301486997058</v>
      </c>
      <c r="N7" s="3">
        <f>'8C'!L36</f>
        <v>601.04644377476632</v>
      </c>
      <c r="O7" s="3">
        <f t="shared" si="3"/>
        <v>1.5164166082719266</v>
      </c>
      <c r="Q7" s="3">
        <f>AVERAGE('7C'!$J150:$J180) + Calibration!$C$11</f>
        <v>409.20622513878737</v>
      </c>
      <c r="R7" s="3">
        <f>'7C'!K180</f>
        <v>850.63853051866761</v>
      </c>
      <c r="S7" s="3">
        <f>'7C'!L180</f>
        <v>590.15495488197666</v>
      </c>
      <c r="T7" s="3">
        <f t="shared" si="4"/>
        <v>2.4999941759602118</v>
      </c>
    </row>
    <row r="8" spans="1:20" x14ac:dyDescent="0.25">
      <c r="A8" s="3">
        <f t="shared" si="0"/>
        <v>2.9166666666666674</v>
      </c>
      <c r="B8" s="3">
        <f>AVERAGE('10C'!$J7:$J37) + Calibration!$C$11</f>
        <v>398.07160997425456</v>
      </c>
      <c r="C8" s="2">
        <f>'10C'!K37</f>
        <v>580.77694875029977</v>
      </c>
      <c r="D8" s="2">
        <f>'10C'!L37</f>
        <v>596.81312845697028</v>
      </c>
      <c r="E8" s="3">
        <f t="shared" si="1"/>
        <v>1.0347278105617528</v>
      </c>
      <c r="G8" s="3">
        <f>AVERAGE('9C'!$J7:$J37) + Calibration!$C$11</f>
        <v>398.02944182100111</v>
      </c>
      <c r="H8" s="3">
        <f>'9C'!K37</f>
        <v>608.35402345313059</v>
      </c>
      <c r="I8" s="3">
        <f>'9C'!L37</f>
        <v>599.48463185878495</v>
      </c>
      <c r="J8" s="3">
        <f t="shared" si="2"/>
        <v>1.1911457832455175</v>
      </c>
      <c r="L8" s="3">
        <f>AVERAGE('8C'!$J7:$J37) + Calibration!$C$11</f>
        <v>400.55957900849808</v>
      </c>
      <c r="M8" s="3">
        <f>'8C'!K37</f>
        <v>673.71899971642301</v>
      </c>
      <c r="N8" s="3">
        <f>'8C'!L37</f>
        <v>604.1289676176242</v>
      </c>
      <c r="O8" s="3">
        <f t="shared" si="3"/>
        <v>1.5470026832105139</v>
      </c>
      <c r="Q8" s="3">
        <f>AVERAGE('7C'!$J151:$J181) + Calibration!$C$11</f>
        <v>408.65200476882103</v>
      </c>
      <c r="R8" s="3">
        <f>'7C'!K181</f>
        <v>872.989620375046</v>
      </c>
      <c r="S8" s="3">
        <f>'7C'!L181</f>
        <v>589.70282623183084</v>
      </c>
      <c r="T8" s="3">
        <f t="shared" si="4"/>
        <v>2.6297154072034603</v>
      </c>
    </row>
    <row r="9" spans="1:20" x14ac:dyDescent="0.25">
      <c r="A9" s="3">
        <f t="shared" si="0"/>
        <v>3.0000000000000009</v>
      </c>
      <c r="B9" s="3">
        <f>AVERAGE('10C'!$J8:$J38) + Calibration!$C$11</f>
        <v>398.44109075637766</v>
      </c>
      <c r="C9" s="2">
        <f>'10C'!K38</f>
        <v>581.21912300801239</v>
      </c>
      <c r="D9" s="2">
        <f>'10C'!L38</f>
        <v>595.04583303546019</v>
      </c>
      <c r="E9" s="3">
        <f t="shared" si="1"/>
        <v>1.0351395005613049</v>
      </c>
      <c r="G9" s="3">
        <f>AVERAGE('9C'!$J8:$J38) + Calibration!$C$11</f>
        <v>398.18205348332231</v>
      </c>
      <c r="H9" s="3">
        <f>'9C'!K38</f>
        <v>625.72036375799155</v>
      </c>
      <c r="I9" s="3">
        <f>'9C'!L38</f>
        <v>600.79985206013498</v>
      </c>
      <c r="J9" s="3">
        <f t="shared" si="2"/>
        <v>1.2886334859542605</v>
      </c>
      <c r="L9" s="3">
        <f>AVERAGE('8C'!$J8:$J38) + Calibration!$C$11</f>
        <v>400.5495393831805</v>
      </c>
      <c r="M9" s="3">
        <f>'8C'!K38</f>
        <v>663.95044359615099</v>
      </c>
      <c r="N9" s="3">
        <f>'8C'!L38</f>
        <v>602.81374330627523</v>
      </c>
      <c r="O9" s="3">
        <f t="shared" si="3"/>
        <v>1.4917366002662598</v>
      </c>
      <c r="Q9" s="3">
        <f>AVERAGE('7C'!$J152:$J182) + Calibration!$C$11</f>
        <v>408.19617943384026</v>
      </c>
      <c r="R9" s="3">
        <f>'7C'!K182</f>
        <v>859.12071949847518</v>
      </c>
      <c r="S9" s="3">
        <f>'7C'!L182</f>
        <v>592.16884612811691</v>
      </c>
      <c r="T9" s="3">
        <f t="shared" si="4"/>
        <v>2.553752206669615</v>
      </c>
    </row>
    <row r="10" spans="1:20" x14ac:dyDescent="0.25">
      <c r="A10" s="3">
        <f t="shared" si="0"/>
        <v>3.0833333333333344</v>
      </c>
      <c r="B10" s="3">
        <f>AVERAGE('10C'!$J9:$J39) + Calibration!$C$11</f>
        <v>398.47321868189971</v>
      </c>
      <c r="C10" s="2">
        <f>'10C'!K39</f>
        <v>572.09377658787662</v>
      </c>
      <c r="D10" s="2">
        <f>'10C'!L39</f>
        <v>595.70344108113579</v>
      </c>
      <c r="E10" s="3">
        <f t="shared" si="1"/>
        <v>0.98327734128651367</v>
      </c>
      <c r="G10" s="3">
        <f>AVERAGE('9C'!$J9:$J39) + Calibration!$C$11</f>
        <v>398.2262306861449</v>
      </c>
      <c r="H10" s="3">
        <f>'9C'!K39</f>
        <v>624.19275730260688</v>
      </c>
      <c r="I10" s="3">
        <f>'9C'!L39</f>
        <v>600.38883572909072</v>
      </c>
      <c r="J10" s="3">
        <f t="shared" si="2"/>
        <v>1.2797318946037906</v>
      </c>
      <c r="L10" s="3">
        <f>AVERAGE('8C'!$J9:$J39) + Calibration!$C$11</f>
        <v>400.34471833585172</v>
      </c>
      <c r="M10" s="3">
        <f>'8C'!K39</f>
        <v>595.77148971702422</v>
      </c>
      <c r="N10" s="3">
        <f>'8C'!L39</f>
        <v>603.26582263643411</v>
      </c>
      <c r="O10" s="3">
        <f t="shared" si="3"/>
        <v>1.1067739817075632</v>
      </c>
      <c r="Q10" s="3">
        <f>AVERAGE('7C'!$J153:$J183) + Calibration!$C$11</f>
        <v>408.01143844036505</v>
      </c>
      <c r="R10" s="3">
        <f>'7C'!K183</f>
        <v>856.94994756279209</v>
      </c>
      <c r="S10" s="3">
        <f>'7C'!L183</f>
        <v>594.38827019977271</v>
      </c>
      <c r="T10" s="3">
        <f t="shared" si="4"/>
        <v>2.542504579959278</v>
      </c>
    </row>
    <row r="11" spans="1:20" x14ac:dyDescent="0.25">
      <c r="A11" s="3">
        <f t="shared" si="0"/>
        <v>3.1666666666666679</v>
      </c>
      <c r="B11" s="3">
        <f>AVERAGE('10C'!$J10:$J40) + Calibration!$C$11</f>
        <v>398.60374164240733</v>
      </c>
      <c r="C11" s="2">
        <f>'10C'!K40</f>
        <v>570.80736120758922</v>
      </c>
      <c r="D11" s="2">
        <f>'10C'!L40</f>
        <v>595.49795757560719</v>
      </c>
      <c r="E11" s="3">
        <f t="shared" si="1"/>
        <v>0.97525269615630761</v>
      </c>
      <c r="G11" s="3">
        <f>AVERAGE('9C'!$J10:$J40) + Calibration!$C$11</f>
        <v>398.23627131548528</v>
      </c>
      <c r="H11" s="3">
        <f>'9C'!K40</f>
        <v>640.91589192731669</v>
      </c>
      <c r="I11" s="3">
        <f>'9C'!L40</f>
        <v>600.59431923461932</v>
      </c>
      <c r="J11" s="3">
        <f t="shared" si="2"/>
        <v>1.374384318410296</v>
      </c>
      <c r="L11" s="3">
        <f>AVERAGE('8C'!$J10:$J40) + Calibration!$C$11</f>
        <v>400.33267046418325</v>
      </c>
      <c r="M11" s="3">
        <f>'8C'!K40</f>
        <v>604.01243536192646</v>
      </c>
      <c r="N11" s="3">
        <f>'8C'!L40</f>
        <v>601.70405593044075</v>
      </c>
      <c r="O11" s="3">
        <f t="shared" si="3"/>
        <v>1.1535137320027047</v>
      </c>
      <c r="Q11" s="3">
        <f>AVERAGE('7C'!$J154:$J184) + Calibration!$C$11</f>
        <v>408.1620416555308</v>
      </c>
      <c r="R11" s="3">
        <f>'7C'!K184</f>
        <v>804.850922628224</v>
      </c>
      <c r="S11" s="3">
        <f>'7C'!L184</f>
        <v>590.60703010213672</v>
      </c>
      <c r="T11" s="3">
        <f t="shared" si="4"/>
        <v>2.2465956388182091</v>
      </c>
    </row>
    <row r="12" spans="1:20" x14ac:dyDescent="0.25">
      <c r="A12" s="3">
        <f t="shared" si="0"/>
        <v>3.2500000000000013</v>
      </c>
      <c r="B12" s="3">
        <f>AVERAGE('10C'!$J11:$J41) + Calibration!$C$11</f>
        <v>398.80856289054066</v>
      </c>
      <c r="C12" s="2">
        <f>'10C'!K41</f>
        <v>588.37468871505087</v>
      </c>
      <c r="D12" s="2">
        <f>'10C'!L41</f>
        <v>594.84034541993276</v>
      </c>
      <c r="E12" s="3">
        <f t="shared" si="1"/>
        <v>1.0735829814557485</v>
      </c>
      <c r="G12" s="3">
        <f>AVERAGE('9C'!$J11:$J41) + Calibration!$C$11</f>
        <v>398.09570772563717</v>
      </c>
      <c r="H12" s="3">
        <f>'9C'!K41</f>
        <v>613.58000829958303</v>
      </c>
      <c r="I12" s="3">
        <f>'9C'!L41</f>
        <v>599.27914835325635</v>
      </c>
      <c r="J12" s="3">
        <f t="shared" si="2"/>
        <v>1.2203671772099485</v>
      </c>
      <c r="L12" s="3">
        <f>AVERAGE('8C'!$J11:$J41) + Calibration!$C$11</f>
        <v>400.10375367351747</v>
      </c>
      <c r="M12" s="3">
        <f>'8C'!K41</f>
        <v>582.54569804095854</v>
      </c>
      <c r="N12" s="3">
        <f>'8C'!L41</f>
        <v>601.4985231049252</v>
      </c>
      <c r="O12" s="3">
        <f t="shared" si="3"/>
        <v>1.0332361107485182</v>
      </c>
      <c r="Q12" s="3">
        <f>AVERAGE('7C'!$J155:$J185) + Calibration!$C$11</f>
        <v>407.89095610919782</v>
      </c>
      <c r="R12" s="3">
        <f>'7C'!K185</f>
        <v>844.12613029192767</v>
      </c>
      <c r="S12" s="3">
        <f>'7C'!L185</f>
        <v>593.03194178932006</v>
      </c>
      <c r="T12" s="3">
        <f t="shared" si="4"/>
        <v>2.4705609025766613</v>
      </c>
    </row>
    <row r="13" spans="1:20" x14ac:dyDescent="0.25">
      <c r="A13" s="3">
        <f t="shared" si="0"/>
        <v>3.3333333333333348</v>
      </c>
      <c r="B13" s="3">
        <f>AVERAGE('10C'!$J12:$J42) + Calibration!$C$11</f>
        <v>399.05755993586462</v>
      </c>
      <c r="C13" s="2">
        <f>'10C'!K42</f>
        <v>579.28954616741169</v>
      </c>
      <c r="D13" s="2">
        <f>'10C'!L42</f>
        <v>594.14162916515443</v>
      </c>
      <c r="E13" s="3">
        <f t="shared" si="1"/>
        <v>1.020720301639132</v>
      </c>
      <c r="G13" s="3">
        <f>AVERAGE('9C'!$J12:$J42) + Calibration!$C$11</f>
        <v>397.92301580865785</v>
      </c>
      <c r="H13" s="3">
        <f>'9C'!K42</f>
        <v>615.1076147549677</v>
      </c>
      <c r="I13" s="3">
        <f>'9C'!L42</f>
        <v>599.93675639893183</v>
      </c>
      <c r="J13" s="3">
        <f t="shared" si="2"/>
        <v>1.2299965948499796</v>
      </c>
      <c r="L13" s="3">
        <f>AVERAGE('8C'!$J12:$J42) + Calibration!$C$11</f>
        <v>399.77845009421696</v>
      </c>
      <c r="M13" s="3">
        <f>'8C'!K42</f>
        <v>619.20796353125161</v>
      </c>
      <c r="N13" s="3">
        <f>'8C'!L42</f>
        <v>602.15613526059963</v>
      </c>
      <c r="O13" s="3">
        <f t="shared" si="3"/>
        <v>1.2427103747069181</v>
      </c>
      <c r="Q13" s="3">
        <f>AVERAGE('7C'!$J156:$J186) + Calibration!$C$11</f>
        <v>407.75039231854515</v>
      </c>
      <c r="R13" s="3">
        <f>'7C'!K186</f>
        <v>741.85774570306796</v>
      </c>
      <c r="S13" s="3">
        <f>'7C'!L186</f>
        <v>591.51123397244248</v>
      </c>
      <c r="T13" s="3">
        <f t="shared" si="4"/>
        <v>1.8921733353610997</v>
      </c>
    </row>
    <row r="14" spans="1:20" x14ac:dyDescent="0.25">
      <c r="A14" s="3">
        <f t="shared" si="0"/>
        <v>3.4166666666666683</v>
      </c>
      <c r="B14" s="3">
        <f>AVERAGE('10C'!$J13:$J43) + Calibration!$C$11</f>
        <v>399.13386506420926</v>
      </c>
      <c r="C14" s="2">
        <f>'10C'!K43</f>
        <v>565.58137234115156</v>
      </c>
      <c r="D14" s="2">
        <f>'10C'!L43</f>
        <v>594.59375370530131</v>
      </c>
      <c r="E14" s="3">
        <f t="shared" si="1"/>
        <v>0.94265370640999024</v>
      </c>
      <c r="G14" s="3">
        <f>AVERAGE('9C'!$J13:$J43) + Calibration!$C$11</f>
        <v>397.92301580865785</v>
      </c>
      <c r="H14" s="3">
        <f>'9C'!K43</f>
        <v>589.90229517043542</v>
      </c>
      <c r="I14" s="3">
        <f>'9C'!L43</f>
        <v>598.82701970311052</v>
      </c>
      <c r="J14" s="3">
        <f t="shared" si="2"/>
        <v>1.0872495611676127</v>
      </c>
      <c r="L14" s="3">
        <f>AVERAGE('8C'!$J13:$J43) + Calibration!$C$11</f>
        <v>399.47322676957464</v>
      </c>
      <c r="M14" s="3">
        <f>'8C'!K43</f>
        <v>659.80984270754743</v>
      </c>
      <c r="N14" s="3">
        <f>'8C'!L43</f>
        <v>597.71733232727604</v>
      </c>
      <c r="O14" s="3">
        <f t="shared" si="3"/>
        <v>1.4743824040563451</v>
      </c>
      <c r="Q14" s="3">
        <f>AVERAGE('7C'!$J157:$J187) + Calibration!$C$11</f>
        <v>407.54356402888828</v>
      </c>
      <c r="R14" s="3">
        <f>'7C'!K187</f>
        <v>829.81500289783605</v>
      </c>
      <c r="S14" s="3">
        <f>'7C'!L187</f>
        <v>589.70282623183084</v>
      </c>
      <c r="T14" s="3">
        <f t="shared" si="4"/>
        <v>2.3914791123822088</v>
      </c>
    </row>
    <row r="15" spans="1:20" x14ac:dyDescent="0.25">
      <c r="A15" s="3">
        <f t="shared" si="0"/>
        <v>3.5000000000000018</v>
      </c>
      <c r="B15" s="3">
        <f>AVERAGE('10C'!$J14:$J44) + Calibration!$C$11</f>
        <v>399.06960760672865</v>
      </c>
      <c r="C15" s="2">
        <f>'10C'!K44</f>
        <v>564.29500520068711</v>
      </c>
      <c r="D15" s="2">
        <f>'10C'!L44</f>
        <v>596.36105323681022</v>
      </c>
      <c r="E15" s="3">
        <f t="shared" si="1"/>
        <v>0.93573244792344845</v>
      </c>
      <c r="G15" s="3">
        <f>AVERAGE('9C'!$J14:$J44) + Calibration!$C$11</f>
        <v>397.94309586251148</v>
      </c>
      <c r="H15" s="3">
        <f>'9C'!K44</f>
        <v>579.69151655262772</v>
      </c>
      <c r="I15" s="3">
        <f>'9C'!L44</f>
        <v>598.16946097742186</v>
      </c>
      <c r="J15" s="3">
        <f t="shared" si="2"/>
        <v>1.029308430030383</v>
      </c>
      <c r="L15" s="3">
        <f>AVERAGE('8C'!$J14:$J44) + Calibration!$C$11</f>
        <v>399.23426934956842</v>
      </c>
      <c r="M15" s="3">
        <f>'8C'!K44</f>
        <v>654.58385786109511</v>
      </c>
      <c r="N15" s="3">
        <f>'8C'!L44</f>
        <v>597.92286515279159</v>
      </c>
      <c r="O15" s="3">
        <f t="shared" si="3"/>
        <v>1.4461390259222051</v>
      </c>
      <c r="Q15" s="3">
        <f>AVERAGE('7C'!$J158:$J188) + Calibration!$C$11</f>
        <v>407.12187386175782</v>
      </c>
      <c r="R15" s="3">
        <f>'7C'!K188</f>
        <v>883.20044723267665</v>
      </c>
      <c r="S15" s="3">
        <f>'7C'!L188</f>
        <v>591.71676679795803</v>
      </c>
      <c r="T15" s="3">
        <f t="shared" si="4"/>
        <v>2.6962087872171185</v>
      </c>
    </row>
    <row r="16" spans="1:20" x14ac:dyDescent="0.25">
      <c r="A16" s="3">
        <f t="shared" si="0"/>
        <v>3.5833333333333353</v>
      </c>
      <c r="B16" s="3">
        <f>AVERAGE('10C'!$J15:$J45) + Calibration!$C$11</f>
        <v>398.8527384869268</v>
      </c>
      <c r="C16" s="2">
        <f>'10C'!K45</f>
        <v>548.01404483368992</v>
      </c>
      <c r="D16" s="2">
        <f>'10C'!L45</f>
        <v>595.70344108113579</v>
      </c>
      <c r="E16" s="3">
        <f t="shared" si="1"/>
        <v>0.844755566370746</v>
      </c>
      <c r="G16" s="3">
        <f>AVERAGE('9C'!$J15:$J45) + Calibration!$C$11</f>
        <v>397.89891865968895</v>
      </c>
      <c r="H16" s="3">
        <f>'9C'!K45</f>
        <v>602.48482890654179</v>
      </c>
      <c r="I16" s="3">
        <f>'9C'!L45</f>
        <v>600.14224401445938</v>
      </c>
      <c r="J16" s="3">
        <f t="shared" si="2"/>
        <v>1.1586455677739858</v>
      </c>
      <c r="L16" s="3">
        <f>AVERAGE('8C'!$J15:$J45) + Calibration!$C$11</f>
        <v>399.12583489006977</v>
      </c>
      <c r="M16" s="3">
        <f>'8C'!K45</f>
        <v>703.2256994996776</v>
      </c>
      <c r="N16" s="3">
        <f>'8C'!L45</f>
        <v>598.16946097742186</v>
      </c>
      <c r="O16" s="3">
        <f t="shared" si="3"/>
        <v>1.7222298440076049</v>
      </c>
      <c r="Q16" s="3">
        <f>AVERAGE('7C'!$J159:$J189) + Calibration!$C$11</f>
        <v>406.94918194477845</v>
      </c>
      <c r="R16" s="3">
        <f>'7C'!K189</f>
        <v>813.53409077066181</v>
      </c>
      <c r="S16" s="3">
        <f>'7C'!L189</f>
        <v>595.25136586097585</v>
      </c>
      <c r="T16" s="3">
        <f t="shared" si="4"/>
        <v>2.3026404993701006</v>
      </c>
    </row>
    <row r="17" spans="1:20" x14ac:dyDescent="0.25">
      <c r="A17" s="3">
        <f t="shared" si="0"/>
        <v>3.6666666666666687</v>
      </c>
      <c r="B17" s="3">
        <f>AVERAGE('10C'!$J16:$J46) + Calibration!$C$11</f>
        <v>399.16800244090956</v>
      </c>
      <c r="C17" s="2">
        <f>'10C'!K46</f>
        <v>538.68766699111586</v>
      </c>
      <c r="D17" s="2">
        <f>'10C'!L46</f>
        <v>594.14162916515443</v>
      </c>
      <c r="E17" s="3">
        <f t="shared" si="1"/>
        <v>0.79015138800789697</v>
      </c>
      <c r="G17" s="3">
        <f>AVERAGE('9C'!$J16:$J46) + Calibration!$C$11</f>
        <v>397.8567499040218</v>
      </c>
      <c r="H17" s="3">
        <f>'9C'!K46</f>
        <v>610.96701386636425</v>
      </c>
      <c r="I17" s="3">
        <f>'9C'!L46</f>
        <v>599.27914835325635</v>
      </c>
      <c r="J17" s="3">
        <f t="shared" si="2"/>
        <v>1.2069221310948544</v>
      </c>
      <c r="L17" s="3">
        <f>AVERAGE('8C'!$J16:$J46) + Calibration!$C$11</f>
        <v>398.71217710592884</v>
      </c>
      <c r="M17" s="3">
        <f>'8C'!K46</f>
        <v>650.24226976989087</v>
      </c>
      <c r="N17" s="3">
        <f>'8C'!L46</f>
        <v>598.82701970311052</v>
      </c>
      <c r="O17" s="3">
        <f t="shared" si="3"/>
        <v>1.4245078103141888</v>
      </c>
      <c r="Q17" s="3">
        <f>AVERAGE('7C'!$J160:$J190) + Calibration!$C$11</f>
        <v>407.19818019492976</v>
      </c>
      <c r="R17" s="3">
        <f>'7C'!K190</f>
        <v>807.22267372653744</v>
      </c>
      <c r="S17" s="3">
        <f>'7C'!L190</f>
        <v>596.60764495144156</v>
      </c>
      <c r="T17" s="3">
        <f t="shared" si="4"/>
        <v>2.2654864446539298</v>
      </c>
    </row>
    <row r="18" spans="1:20" x14ac:dyDescent="0.25">
      <c r="A18" s="3">
        <f t="shared" si="0"/>
        <v>3.7500000000000022</v>
      </c>
      <c r="B18" s="3">
        <f>AVERAGE('10C'!$J17:$J47) + Calibration!$C$11</f>
        <v>399.15796301639648</v>
      </c>
      <c r="C18" s="2">
        <f>'10C'!K47</f>
        <v>541.50169284677315</v>
      </c>
      <c r="D18" s="2">
        <f>'10C'!L47</f>
        <v>593.27853350395128</v>
      </c>
      <c r="E18" s="3">
        <f t="shared" si="1"/>
        <v>0.80614511267850453</v>
      </c>
      <c r="G18" s="3">
        <f>AVERAGE('9C'!$J17:$J47) + Calibration!$C$11</f>
        <v>397.97723223518881</v>
      </c>
      <c r="H18" s="3">
        <f>'9C'!K47</f>
        <v>600.99742632365371</v>
      </c>
      <c r="I18" s="3">
        <f>'9C'!L47</f>
        <v>604.1289676176242</v>
      </c>
      <c r="J18" s="3">
        <f t="shared" si="2"/>
        <v>1.1497783389158527</v>
      </c>
      <c r="L18" s="3">
        <f>AVERAGE('8C'!$J17:$J47) + Calibration!$C$11</f>
        <v>398.60374264643008</v>
      </c>
      <c r="M18" s="3">
        <f>'8C'!K47</f>
        <v>660.4530524076838</v>
      </c>
      <c r="N18" s="3">
        <f>'8C'!L47</f>
        <v>599.48463185878495</v>
      </c>
      <c r="O18" s="3">
        <f t="shared" si="3"/>
        <v>1.4829493478484603</v>
      </c>
      <c r="Q18" s="3">
        <f>AVERAGE('7C'!$J161:$J191) + Calibration!$C$11</f>
        <v>407.51344294408517</v>
      </c>
      <c r="R18" s="3">
        <f>'7C'!K191</f>
        <v>813.09186827312624</v>
      </c>
      <c r="S18" s="3">
        <f>'7C'!L191</f>
        <v>594.59375370530131</v>
      </c>
      <c r="T18" s="3">
        <f t="shared" si="4"/>
        <v>2.2969404116111396</v>
      </c>
    </row>
    <row r="19" spans="1:20" x14ac:dyDescent="0.25">
      <c r="A19" s="3">
        <f t="shared" si="0"/>
        <v>3.8333333333333357</v>
      </c>
      <c r="B19" s="3">
        <f>AVERAGE('10C'!$J18:$J48) + Calibration!$C$11</f>
        <v>399.63386981086262</v>
      </c>
      <c r="C19" s="2">
        <f>'10C'!K48</f>
        <v>553.88323938027872</v>
      </c>
      <c r="D19" s="2">
        <f>'10C'!L48</f>
        <v>595.04583303546019</v>
      </c>
      <c r="E19" s="3">
        <f t="shared" si="1"/>
        <v>0.87357114753353227</v>
      </c>
      <c r="G19" s="3">
        <f>AVERAGE('9C'!$J18:$J48) + Calibration!$C$11</f>
        <v>398.09570611920066</v>
      </c>
      <c r="H19" s="3">
        <f>'9C'!K48</f>
        <v>598.58546733285857</v>
      </c>
      <c r="I19" s="3">
        <f>'9C'!L48</f>
        <v>603.71794717658099</v>
      </c>
      <c r="J19" s="3">
        <f t="shared" si="2"/>
        <v>1.13544756300168</v>
      </c>
      <c r="L19" s="3">
        <f>AVERAGE('8C'!$J18:$J48) + Calibration!$C$11</f>
        <v>398.2583588124715</v>
      </c>
      <c r="M19" s="3">
        <f>'8C'!K48</f>
        <v>629.21775896644397</v>
      </c>
      <c r="N19" s="3">
        <f>'8C'!L48</f>
        <v>598.82701970311052</v>
      </c>
      <c r="O19" s="3">
        <f t="shared" si="3"/>
        <v>1.3080083814239847</v>
      </c>
      <c r="Q19" s="3">
        <f>AVERAGE('7C'!$J162:$J192) + Calibration!$C$11</f>
        <v>407.58974947806178</v>
      </c>
      <c r="R19" s="3">
        <f>'7C'!K192</f>
        <v>819.16204600233038</v>
      </c>
      <c r="S19" s="3">
        <f>'7C'!L192</f>
        <v>595.95003279576724</v>
      </c>
      <c r="T19" s="3">
        <f t="shared" si="4"/>
        <v>2.3308859178572883</v>
      </c>
    </row>
    <row r="20" spans="1:20" x14ac:dyDescent="0.25">
      <c r="A20" s="3">
        <f t="shared" si="0"/>
        <v>3.9166666666666692</v>
      </c>
      <c r="B20" s="3">
        <f>AVERAGE('10C'!$J19:$J49) + Calibration!$C$11</f>
        <v>399.68808643819841</v>
      </c>
      <c r="C20" s="2">
        <f>'10C'!K49</f>
        <v>549.54165530905982</v>
      </c>
      <c r="D20" s="2">
        <f>'10C'!L49</f>
        <v>595.70344108113579</v>
      </c>
      <c r="E20" s="3">
        <f t="shared" si="1"/>
        <v>0.84867610471238797</v>
      </c>
      <c r="G20" s="3">
        <f>AVERAGE('9C'!$J19:$J49) + Calibration!$C$11</f>
        <v>398.44309819951019</v>
      </c>
      <c r="H20" s="3">
        <f>'9C'!K49</f>
        <v>606.8264129777607</v>
      </c>
      <c r="I20" s="3">
        <f>'9C'!L49</f>
        <v>603.47135546194966</v>
      </c>
      <c r="J20" s="3">
        <f t="shared" si="2"/>
        <v>1.1801516720997425</v>
      </c>
      <c r="L20" s="3">
        <f>AVERAGE('8C'!$J19:$J49) + Calibration!$C$11</f>
        <v>398.07562626615163</v>
      </c>
      <c r="M20" s="3">
        <f>'8C'!K49</f>
        <v>699.96949938630769</v>
      </c>
      <c r="N20" s="3">
        <f>'8C'!L49</f>
        <v>601.25193139029386</v>
      </c>
      <c r="O20" s="3">
        <f t="shared" si="3"/>
        <v>1.7097364994819901</v>
      </c>
      <c r="Q20" s="3">
        <f>AVERAGE('7C'!$J163:$J193) + Calibration!$C$11</f>
        <v>407.84075497054113</v>
      </c>
      <c r="R20" s="3">
        <f>'7C'!K193</f>
        <v>814.61943050867308</v>
      </c>
      <c r="S20" s="3">
        <f>'7C'!L193</f>
        <v>598.58042798847907</v>
      </c>
      <c r="T20" s="3">
        <f t="shared" si="4"/>
        <v>2.3037378718238442</v>
      </c>
    </row>
    <row r="21" spans="1:20" x14ac:dyDescent="0.25">
      <c r="A21" s="3">
        <f t="shared" si="0"/>
        <v>4.0000000000000027</v>
      </c>
      <c r="B21" s="3">
        <f>AVERAGE('10C'!$J20:$J50) + Calibration!$C$11</f>
        <v>399.56961114855471</v>
      </c>
      <c r="C21" s="2">
        <f>'10C'!K50</f>
        <v>565.13919808343883</v>
      </c>
      <c r="D21" s="2">
        <f>'10C'!L50</f>
        <v>594.59375370530131</v>
      </c>
      <c r="E21" s="3">
        <f t="shared" si="1"/>
        <v>0.93768171927775323</v>
      </c>
      <c r="G21" s="3">
        <f>AVERAGE('9C'!$J20:$J50) + Calibration!$C$11</f>
        <v>398.50735565699074</v>
      </c>
      <c r="H21" s="3">
        <f>'9C'!K50</f>
        <v>602.48482890654179</v>
      </c>
      <c r="I21" s="3">
        <f>'9C'!L50</f>
        <v>596.81312845697028</v>
      </c>
      <c r="J21" s="3">
        <f t="shared" si="2"/>
        <v>1.1551997643491905</v>
      </c>
      <c r="L21" s="3">
        <f>AVERAGE('8C'!$J20:$J50) + Calibration!$C$11</f>
        <v>397.65192765186566</v>
      </c>
      <c r="M21" s="3">
        <f>'8C'!K50</f>
        <v>689.11551106836362</v>
      </c>
      <c r="N21" s="3">
        <f>'8C'!L50</f>
        <v>601.9095435459684</v>
      </c>
      <c r="O21" s="3">
        <f t="shared" si="3"/>
        <v>1.6506659167563256</v>
      </c>
      <c r="Q21" s="3">
        <f>AVERAGE('7C'!$J164:$J194) + Calibration!$C$11</f>
        <v>408.23031580651769</v>
      </c>
      <c r="R21" s="3">
        <f>'7C'!K194</f>
        <v>793.11253353504651</v>
      </c>
      <c r="S21" s="3">
        <f>'7C'!L194</f>
        <v>598.58042798847907</v>
      </c>
      <c r="T21" s="3">
        <f t="shared" si="4"/>
        <v>2.1797301444078405</v>
      </c>
    </row>
    <row r="22" spans="1:20" x14ac:dyDescent="0.25">
      <c r="A22" s="3">
        <f t="shared" si="0"/>
        <v>4.0833333333333357</v>
      </c>
      <c r="B22" s="3">
        <f>AVERAGE('10C'!$J21:$J51) + Calibration!$C$11</f>
        <v>399.49531426656091</v>
      </c>
      <c r="C22" s="2">
        <f>'10C'!K51</f>
        <v>576.87753893679348</v>
      </c>
      <c r="D22" s="2">
        <f>'10C'!L51</f>
        <v>596.60764495144156</v>
      </c>
      <c r="E22" s="3">
        <f t="shared" si="1"/>
        <v>1.0045810494382073</v>
      </c>
      <c r="G22" s="3">
        <f>AVERAGE('9C'!$J21:$J51) + Calibration!$C$11</f>
        <v>398.78848203346882</v>
      </c>
      <c r="H22" s="3">
        <f>'9C'!K51</f>
        <v>595.57045829458582</v>
      </c>
      <c r="I22" s="3">
        <f>'9C'!L51</f>
        <v>596.15556973128162</v>
      </c>
      <c r="J22" s="3">
        <f t="shared" si="2"/>
        <v>1.1144490074494571</v>
      </c>
      <c r="L22" s="3">
        <f>AVERAGE('8C'!$J21:$J51) + Calibration!$C$11</f>
        <v>397.59770981970269</v>
      </c>
      <c r="M22" s="3">
        <f>'8C'!K51</f>
        <v>656.35265539157683</v>
      </c>
      <c r="N22" s="3">
        <f>'8C'!L51</f>
        <v>598.58042798847907</v>
      </c>
      <c r="O22" s="3">
        <f t="shared" si="3"/>
        <v>1.465424820627709</v>
      </c>
      <c r="Q22" s="3">
        <f>AVERAGE('7C'!$J165:$J195) + Calibration!$C$11</f>
        <v>408.7724870999881</v>
      </c>
      <c r="R22" s="3">
        <f>'7C'!K195</f>
        <v>859.32170268109076</v>
      </c>
      <c r="S22" s="3">
        <f>'7C'!L195</f>
        <v>595.49795757560719</v>
      </c>
      <c r="T22" s="3">
        <f t="shared" si="4"/>
        <v>2.5516266055038406</v>
      </c>
    </row>
    <row r="23" spans="1:20" x14ac:dyDescent="0.25">
      <c r="A23" s="3">
        <f t="shared" si="0"/>
        <v>4.1666666666666687</v>
      </c>
      <c r="B23" s="3">
        <f>AVERAGE('10C'!$J22:$J52) + Calibration!$C$11</f>
        <v>399.24631722123689</v>
      </c>
      <c r="C23" s="2">
        <f>'10C'!K52</f>
        <v>565.82256341624873</v>
      </c>
      <c r="D23" s="2">
        <f>'10C'!L52</f>
        <v>596.60764495144156</v>
      </c>
      <c r="E23" s="3">
        <f t="shared" si="1"/>
        <v>0.94338280244911288</v>
      </c>
      <c r="G23" s="3">
        <f>AVERAGE('9C'!$J22:$J52) + Calibration!$C$11</f>
        <v>399.13386566662291</v>
      </c>
      <c r="H23" s="3">
        <f>'9C'!K52</f>
        <v>579.49052935002715</v>
      </c>
      <c r="I23" s="3">
        <f>'9C'!L52</f>
        <v>598.82701970311052</v>
      </c>
      <c r="J23" s="3">
        <f t="shared" si="2"/>
        <v>1.0214263960951058</v>
      </c>
      <c r="L23" s="3">
        <f>AVERAGE('8C'!$J22:$J52) + Calibration!$C$11</f>
        <v>397.3366636978829</v>
      </c>
      <c r="M23" s="3">
        <f>'8C'!K52</f>
        <v>618.36377064849989</v>
      </c>
      <c r="N23" s="3">
        <f>'8C'!L52</f>
        <v>603.71794717658099</v>
      </c>
      <c r="O23" s="3">
        <f t="shared" si="3"/>
        <v>1.2517581368005208</v>
      </c>
      <c r="Q23" s="3">
        <f>AVERAGE('7C'!$J166:$J196) + Calibration!$C$11</f>
        <v>409.16204793596467</v>
      </c>
      <c r="R23" s="3">
        <f>'7C'!K196</f>
        <v>837.81480570746407</v>
      </c>
      <c r="S23" s="3">
        <f>'7C'!L196</f>
        <v>596.60764495144156</v>
      </c>
      <c r="T23" s="3">
        <f t="shared" si="4"/>
        <v>2.4276188780878365</v>
      </c>
    </row>
    <row r="24" spans="1:20" x14ac:dyDescent="0.25">
      <c r="A24" s="3">
        <f t="shared" si="0"/>
        <v>4.2500000000000018</v>
      </c>
      <c r="B24" s="3">
        <f>AVERAGE('10C'!$J23:$J53) + Calibration!$C$11</f>
        <v>399.46318634103869</v>
      </c>
      <c r="C24" s="2">
        <f>'10C'!K53</f>
        <v>590.54550487057179</v>
      </c>
      <c r="D24" s="2">
        <f>'10C'!L53</f>
        <v>594.59375370530131</v>
      </c>
      <c r="E24" s="3">
        <f t="shared" si="1"/>
        <v>1.082169740707382</v>
      </c>
      <c r="G24" s="3">
        <f>AVERAGE('9C'!$J23:$J53) + Calibration!$C$11</f>
        <v>399.11177716561389</v>
      </c>
      <c r="H24" s="3">
        <f>'9C'!K53</f>
        <v>592.51528960365431</v>
      </c>
      <c r="I24" s="3">
        <f>'9C'!L53</f>
        <v>601.04644377476632</v>
      </c>
      <c r="J24" s="3">
        <f t="shared" si="2"/>
        <v>1.0953155190788784</v>
      </c>
      <c r="L24" s="3">
        <f>AVERAGE('8C'!$J23:$J53) + Calibration!$C$11</f>
        <v>397.27240624040229</v>
      </c>
      <c r="M24" s="3">
        <f>'8C'!K53</f>
        <v>613.58000829958303</v>
      </c>
      <c r="N24" s="3">
        <f>'8C'!L53</f>
        <v>603.47135546194966</v>
      </c>
      <c r="O24" s="3">
        <f t="shared" si="3"/>
        <v>1.225029837584058</v>
      </c>
      <c r="Q24" s="3">
        <f>AVERAGE('7C'!$J167:$J197) + Calibration!$C$11</f>
        <v>409.6821319332534</v>
      </c>
      <c r="R24" s="3">
        <f>'7C'!K197</f>
        <v>793.31351671766186</v>
      </c>
      <c r="S24" s="3">
        <f>'7C'!L197</f>
        <v>595.25136586097585</v>
      </c>
      <c r="T24" s="3">
        <f t="shared" si="4"/>
        <v>2.1726462154853547</v>
      </c>
    </row>
    <row r="25" spans="1:20" x14ac:dyDescent="0.25">
      <c r="A25" s="3">
        <f t="shared" si="0"/>
        <v>4.3333333333333348</v>
      </c>
      <c r="B25" s="3">
        <f>AVERAGE('10C'!$J24:$J54) + Calibration!$C$11</f>
        <v>399.68005526003606</v>
      </c>
      <c r="C25" s="2">
        <f>'10C'!K54</f>
        <v>575.7921549789445</v>
      </c>
      <c r="D25" s="2">
        <f>'10C'!L54</f>
        <v>594.84034541993276</v>
      </c>
      <c r="E25" s="3">
        <f t="shared" si="1"/>
        <v>0.99738786275396685</v>
      </c>
      <c r="G25" s="3">
        <f>AVERAGE('9C'!$J24:$J54) + Calibration!$C$11</f>
        <v>398.99129362961946</v>
      </c>
      <c r="H25" s="3">
        <f>'9C'!K54</f>
        <v>598.58546733285857</v>
      </c>
      <c r="I25" s="3">
        <f>'9C'!L54</f>
        <v>602.15613526059963</v>
      </c>
      <c r="J25" s="3">
        <f t="shared" si="2"/>
        <v>1.1303755201701455</v>
      </c>
      <c r="L25" s="3">
        <f>AVERAGE('8C'!$J24:$J54) + Calibration!$C$11</f>
        <v>397.26035716390646</v>
      </c>
      <c r="M25" s="3">
        <f>'8C'!K54</f>
        <v>600.99742632365371</v>
      </c>
      <c r="N25" s="3">
        <f>'8C'!L54</f>
        <v>605.93732192824984</v>
      </c>
      <c r="O25" s="3">
        <f t="shared" si="3"/>
        <v>1.1538382672021494</v>
      </c>
      <c r="Q25" s="3">
        <f>AVERAGE('7C'!$J168:$J198) + Calibration!$C$11</f>
        <v>410.35482618723159</v>
      </c>
      <c r="R25" s="3">
        <f>'7C'!K198</f>
        <v>804.16745679578287</v>
      </c>
      <c r="S25" s="3">
        <f>'7C'!L198</f>
        <v>595.04583303546019</v>
      </c>
      <c r="T25" s="3">
        <f t="shared" si="4"/>
        <v>2.2303063707439787</v>
      </c>
    </row>
    <row r="26" spans="1:20" x14ac:dyDescent="0.25">
      <c r="A26" s="3">
        <f t="shared" si="0"/>
        <v>4.4166666666666679</v>
      </c>
      <c r="B26" s="3">
        <f>AVERAGE('10C'!$J25:$J55) + Calibration!$C$11</f>
        <v>399.92905351018732</v>
      </c>
      <c r="C26" s="2">
        <f>'10C'!K55</f>
        <v>587.28930073721654</v>
      </c>
      <c r="D26" s="2">
        <f>'10C'!L55</f>
        <v>595.04583303546019</v>
      </c>
      <c r="E26" s="3">
        <f t="shared" si="1"/>
        <v>1.0610902762790577</v>
      </c>
      <c r="G26" s="3">
        <f>AVERAGE('9C'!$J25:$J55) + Calibration!$C$11</f>
        <v>399.15394471645374</v>
      </c>
      <c r="H26" s="3">
        <f>'9C'!K55</f>
        <v>600.99742632365371</v>
      </c>
      <c r="I26" s="3">
        <f>'9C'!L55</f>
        <v>596.60764495144156</v>
      </c>
      <c r="J26" s="3">
        <f t="shared" si="2"/>
        <v>1.1431141815488235</v>
      </c>
      <c r="L26" s="3">
        <f>AVERAGE('8C'!$J25:$J55) + Calibration!$C$11</f>
        <v>397.10774550158521</v>
      </c>
      <c r="M26" s="3">
        <f>'8C'!K55</f>
        <v>668.9351891276832</v>
      </c>
      <c r="N26" s="3">
        <f>'8C'!L55</f>
        <v>604.1289676176242</v>
      </c>
      <c r="O26" s="3">
        <f t="shared" si="3"/>
        <v>1.539459205067893</v>
      </c>
      <c r="Q26" s="3">
        <f>AVERAGE('7C'!$J169:$J199) + Calibration!$C$11</f>
        <v>411.27651869136093</v>
      </c>
      <c r="R26" s="3">
        <f>'7C'!K199</f>
        <v>908.60675401980961</v>
      </c>
      <c r="S26" s="3">
        <f>'7C'!L199</f>
        <v>598.82701970311052</v>
      </c>
      <c r="T26" s="3">
        <f t="shared" si="4"/>
        <v>2.8165647975856367</v>
      </c>
    </row>
    <row r="27" spans="1:20" x14ac:dyDescent="0.25">
      <c r="A27" s="3">
        <f t="shared" si="0"/>
        <v>4.5000000000000009</v>
      </c>
      <c r="B27" s="3">
        <f>AVERAGE('10C'!$J26:$J56) + Calibration!$C$11</f>
        <v>399.81057942537097</v>
      </c>
      <c r="C27" s="2">
        <f>'10C'!K56</f>
        <v>577.52074863692974</v>
      </c>
      <c r="D27" s="2">
        <f>'10C'!L56</f>
        <v>595.70344108113579</v>
      </c>
      <c r="E27" s="3">
        <f t="shared" si="1"/>
        <v>1.0064383204928209</v>
      </c>
      <c r="G27" s="3">
        <f>AVERAGE('9C'!$J26:$J56) + Calibration!$C$11</f>
        <v>398.94711642679692</v>
      </c>
      <c r="H27" s="3">
        <f>'9C'!K56</f>
        <v>591.87207990351806</v>
      </c>
      <c r="I27" s="3">
        <f>'9C'!L56</f>
        <v>596.60764495144156</v>
      </c>
      <c r="J27" s="3">
        <f t="shared" si="2"/>
        <v>1.0926053195723413</v>
      </c>
      <c r="L27" s="3">
        <f>AVERAGE('8C'!$J26:$J56) + Calibration!$C$11</f>
        <v>397.17200295906594</v>
      </c>
      <c r="M27" s="3">
        <f>'8C'!K56</f>
        <v>636.81549491120973</v>
      </c>
      <c r="N27" s="3">
        <f>'8C'!L56</f>
        <v>602.60825980074651</v>
      </c>
      <c r="O27" s="3">
        <f t="shared" si="3"/>
        <v>1.3571896005018433</v>
      </c>
      <c r="Q27" s="3">
        <f>AVERAGE('7C'!$J170:$J200) + Calibration!$C$11</f>
        <v>411.84077969066766</v>
      </c>
      <c r="R27" s="3">
        <f>'7C'!K200</f>
        <v>911.21974443304316</v>
      </c>
      <c r="S27" s="3">
        <f>'7C'!L200</f>
        <v>602.81374330627523</v>
      </c>
      <c r="T27" s="3">
        <f t="shared" si="4"/>
        <v>2.8281675088972338</v>
      </c>
    </row>
    <row r="28" spans="1:20" x14ac:dyDescent="0.25">
      <c r="A28" s="3">
        <f t="shared" si="0"/>
        <v>4.5833333333333339</v>
      </c>
      <c r="B28" s="3">
        <f>AVERAGE('10C'!$J27:$J57) + Calibration!$C$11</f>
        <v>399.78849072355746</v>
      </c>
      <c r="C28" s="2">
        <f>'10C'!K57</f>
        <v>593.15849528380545</v>
      </c>
      <c r="D28" s="2">
        <f>'10C'!L57</f>
        <v>595.49795757560719</v>
      </c>
      <c r="E28" s="3">
        <f t="shared" si="1"/>
        <v>1.0951257515917485</v>
      </c>
      <c r="G28" s="3">
        <f>AVERAGE('9C'!$J27:$J57) + Calibration!$C$11</f>
        <v>398.82864234198058</v>
      </c>
      <c r="H28" s="3">
        <f>'9C'!K57</f>
        <v>618.36377064849989</v>
      </c>
      <c r="I28" s="3">
        <f>'9C'!L57</f>
        <v>598.58042798847907</v>
      </c>
      <c r="J28" s="3">
        <f t="shared" si="2"/>
        <v>1.2433085107186883</v>
      </c>
      <c r="L28" s="3">
        <f>AVERAGE('8C'!$J27:$J57) + Calibration!$C$11</f>
        <v>396.99931104208662</v>
      </c>
      <c r="M28" s="3">
        <f>'8C'!K57</f>
        <v>621.37877968677265</v>
      </c>
      <c r="N28" s="3">
        <f>'8C'!L57</f>
        <v>602.15613526059963</v>
      </c>
      <c r="O28" s="3">
        <f t="shared" si="3"/>
        <v>1.2707437991744432</v>
      </c>
      <c r="Q28" s="3">
        <f>AVERAGE('7C'!$J171:$J201) + Calibration!$C$11</f>
        <v>412.43716901710559</v>
      </c>
      <c r="R28" s="3">
        <f>'7C'!K201</f>
        <v>926.85744686008104</v>
      </c>
      <c r="S28" s="3">
        <f>'7C'!L201</f>
        <v>595.49795757560719</v>
      </c>
      <c r="T28" s="3">
        <f t="shared" si="4"/>
        <v>2.9133520200714531</v>
      </c>
    </row>
    <row r="29" spans="1:20" x14ac:dyDescent="0.25">
      <c r="A29" s="3">
        <f t="shared" si="0"/>
        <v>4.666666666666667</v>
      </c>
      <c r="B29" s="3">
        <f>AVERAGE('10C'!$J28:$J58) + Calibration!$C$11</f>
        <v>399.5816622330961</v>
      </c>
      <c r="C29" s="2">
        <f>'10C'!K58</f>
        <v>582.74673348338229</v>
      </c>
      <c r="D29" s="2">
        <f>'10C'!L58</f>
        <v>594.84034541993276</v>
      </c>
      <c r="E29" s="3">
        <f t="shared" si="1"/>
        <v>1.0373314453526254</v>
      </c>
      <c r="G29" s="3">
        <f>AVERAGE('9C'!$J28:$J58) + Calibration!$C$11</f>
        <v>398.60173259283829</v>
      </c>
      <c r="H29" s="3">
        <f>'9C'!K58</f>
        <v>582.54569804095854</v>
      </c>
      <c r="I29" s="3">
        <f>'9C'!L58</f>
        <v>599.6901646843005</v>
      </c>
      <c r="J29" s="3">
        <f t="shared" si="2"/>
        <v>1.0417426108576029</v>
      </c>
      <c r="L29" s="3">
        <f>AVERAGE('8C'!$J28:$J58) + Calibration!$C$11</f>
        <v>396.81657970059416</v>
      </c>
      <c r="M29" s="3">
        <f>'8C'!K58</f>
        <v>607.50983057037888</v>
      </c>
      <c r="N29" s="3">
        <f>'8C'!L58</f>
        <v>600.79985206013498</v>
      </c>
      <c r="O29" s="3">
        <f t="shared" si="3"/>
        <v>1.1932336932959624</v>
      </c>
      <c r="Q29" s="3">
        <f>AVERAGE('7C'!$J172:$J202) + Calibration!$C$11</f>
        <v>412.97934031057605</v>
      </c>
      <c r="R29" s="3">
        <f>'7C'!K202</f>
        <v>862.3769196118451</v>
      </c>
      <c r="S29" s="3">
        <f>'7C'!L202</f>
        <v>595.95003279576724</v>
      </c>
      <c r="T29" s="3">
        <f t="shared" si="4"/>
        <v>2.5451044639267062</v>
      </c>
    </row>
    <row r="30" spans="1:20" x14ac:dyDescent="0.25">
      <c r="A30" s="3">
        <f t="shared" si="0"/>
        <v>4.75</v>
      </c>
      <c r="B30" s="3">
        <f>AVERAGE('10C'!$J29:$J59) + Calibration!$C$11</f>
        <v>399.56961315660027</v>
      </c>
      <c r="C30" s="2">
        <f>'10C'!K59</f>
        <v>577.76193971202702</v>
      </c>
      <c r="D30" s="2">
        <f>'10C'!L59</f>
        <v>594.84034541993276</v>
      </c>
      <c r="E30" s="3">
        <f t="shared" si="1"/>
        <v>1.0091689556023855</v>
      </c>
      <c r="G30" s="3">
        <f>AVERAGE('9C'!$J29:$J59) + Calibration!$C$11</f>
        <v>398.49329813333969</v>
      </c>
      <c r="H30" s="3">
        <f>'9C'!K59</f>
        <v>566.02359885867247</v>
      </c>
      <c r="I30" s="3">
        <f>'9C'!L59</f>
        <v>600.14224401445938</v>
      </c>
      <c r="J30" s="3">
        <f t="shared" si="2"/>
        <v>0.94878596560750073</v>
      </c>
      <c r="L30" s="3">
        <f>AVERAGE('8C'!$J29:$J59) + Calibration!$C$11</f>
        <v>396.80654007527653</v>
      </c>
      <c r="M30" s="3">
        <f>'8C'!K59</f>
        <v>598.14324081533755</v>
      </c>
      <c r="N30" s="3">
        <f>'8C'!L59</f>
        <v>597.4707406126447</v>
      </c>
      <c r="O30" s="3">
        <f t="shared" si="3"/>
        <v>1.1402440943329701</v>
      </c>
      <c r="Q30" s="3">
        <f>AVERAGE('7C'!$J173:$J203) + Calibration!$C$11</f>
        <v>413.58577006554987</v>
      </c>
      <c r="R30" s="3">
        <f>'7C'!K203</f>
        <v>843.4829205917913</v>
      </c>
      <c r="S30" s="3">
        <f>'7C'!L203</f>
        <v>598.37494448295047</v>
      </c>
      <c r="T30" s="3">
        <f t="shared" si="4"/>
        <v>2.4346663338393699</v>
      </c>
    </row>
    <row r="31" spans="1:20" x14ac:dyDescent="0.25">
      <c r="A31" s="3">
        <f t="shared" si="0"/>
        <v>4.833333333333333</v>
      </c>
      <c r="B31" s="3">
        <f>AVERAGE('10C'!$J30:$J60) + Calibration!$C$11</f>
        <v>399.48326719811064</v>
      </c>
      <c r="C31" s="2">
        <f>'10C'!K60</f>
        <v>572.97817736311015</v>
      </c>
      <c r="D31" s="2">
        <f>'10C'!L60</f>
        <v>594.84034541993276</v>
      </c>
      <c r="E31" s="3">
        <f t="shared" si="1"/>
        <v>0.98256575172490301</v>
      </c>
      <c r="G31" s="3">
        <f>AVERAGE('9C'!$J30:$J60) + Calibration!$C$11</f>
        <v>398.53747513535768</v>
      </c>
      <c r="H31" s="3">
        <f>'9C'!K60</f>
        <v>587.08831755460119</v>
      </c>
      <c r="I31" s="3">
        <f>'9C'!L60</f>
        <v>595.70344108113579</v>
      </c>
      <c r="J31" s="3">
        <f t="shared" si="2"/>
        <v>1.0678330565653815</v>
      </c>
      <c r="L31" s="3">
        <f>AVERAGE('8C'!$J30:$J60) + Calibration!$C$11</f>
        <v>396.81658070461697</v>
      </c>
      <c r="M31" s="3">
        <f>'8C'!K60</f>
        <v>634.84571419811243</v>
      </c>
      <c r="N31" s="3">
        <f>'8C'!L60</f>
        <v>599.6901646843005</v>
      </c>
      <c r="O31" s="3">
        <f t="shared" si="3"/>
        <v>1.3480468923326718</v>
      </c>
      <c r="Q31" s="3">
        <f>AVERAGE('7C'!$J174:$J204) + Calibration!$C$11</f>
        <v>414.25846572515979</v>
      </c>
      <c r="R31" s="3">
        <f>'7C'!K204</f>
        <v>846.0959150250103</v>
      </c>
      <c r="S31" s="3">
        <f>'7C'!L204</f>
        <v>599.93675639893183</v>
      </c>
      <c r="T31" s="3">
        <f t="shared" si="4"/>
        <v>2.4456549623890429</v>
      </c>
    </row>
    <row r="32" spans="1:20" x14ac:dyDescent="0.25">
      <c r="A32" s="3">
        <f t="shared" si="0"/>
        <v>4.9166666666666661</v>
      </c>
      <c r="B32" s="3">
        <f>AVERAGE('10C'!$J31:$J61) + Calibration!$C$11</f>
        <v>399.71017674644833</v>
      </c>
      <c r="C32" s="2">
        <f>'10C'!K61</f>
        <v>553.44101688274304</v>
      </c>
      <c r="D32" s="2">
        <f>'10C'!L61</f>
        <v>598.37494448295047</v>
      </c>
      <c r="E32" s="3">
        <f t="shared" si="1"/>
        <v>0.87063452384951834</v>
      </c>
      <c r="G32" s="3">
        <f>AVERAGE('9C'!$J31:$J61) + Calibration!$C$11</f>
        <v>398.51538663434872</v>
      </c>
      <c r="H32" s="3">
        <f>'9C'!K61</f>
        <v>602.08285852132576</v>
      </c>
      <c r="I32" s="3">
        <f>'9C'!L61</f>
        <v>599.03255663862501</v>
      </c>
      <c r="J32" s="3">
        <f t="shared" si="2"/>
        <v>1.1528777752104737</v>
      </c>
      <c r="L32" s="3">
        <f>AVERAGE('8C'!$J31:$J61) + Calibration!$C$11</f>
        <v>396.81658070461702</v>
      </c>
      <c r="M32" s="3">
        <f>'8C'!K61</f>
        <v>597.9422576327222</v>
      </c>
      <c r="N32" s="3">
        <f>'8C'!L61</f>
        <v>599.48463185878495</v>
      </c>
      <c r="O32" s="3">
        <f t="shared" si="3"/>
        <v>1.1390489885501605</v>
      </c>
      <c r="Q32" s="3">
        <f>AVERAGE('7C'!$J175:$J205) + Calibration!$C$11</f>
        <v>414.48738251582569</v>
      </c>
      <c r="R32" s="3">
        <f>'7C'!K205</f>
        <v>866.27623294570549</v>
      </c>
      <c r="S32" s="3">
        <f>'7C'!L205</f>
        <v>598.16946097742186</v>
      </c>
      <c r="T32" s="3">
        <f t="shared" si="4"/>
        <v>2.5586471154766968</v>
      </c>
    </row>
    <row r="33" spans="1:20" x14ac:dyDescent="0.25">
      <c r="A33" s="3">
        <f t="shared" si="0"/>
        <v>4.9999999999999991</v>
      </c>
      <c r="B33" s="3">
        <f>AVERAGE('10C'!$J32:$J62) + Calibration!$C$11</f>
        <v>399.79652270493801</v>
      </c>
      <c r="C33" s="2">
        <f>'10C'!K62</f>
        <v>550.38584819181165</v>
      </c>
      <c r="D33" s="2">
        <f>'10C'!L62</f>
        <v>598.37494448295047</v>
      </c>
      <c r="E33" s="3">
        <f t="shared" si="1"/>
        <v>0.85284296615985689</v>
      </c>
      <c r="G33" s="3">
        <f>AVERAGE('9C'!$J32:$J62) + Calibration!$C$11</f>
        <v>398.75434425515954</v>
      </c>
      <c r="H33" s="3">
        <f>'9C'!K62</f>
        <v>589.25908547029906</v>
      </c>
      <c r="I33" s="3">
        <f>'9C'!L62</f>
        <v>599.03255663862501</v>
      </c>
      <c r="J33" s="3">
        <f t="shared" si="2"/>
        <v>1.078898707064051</v>
      </c>
      <c r="L33" s="3">
        <f>AVERAGE('8C'!$J32:$J62) + Calibration!$C$11</f>
        <v>396.81658070461697</v>
      </c>
      <c r="M33" s="3">
        <f>'8C'!K62</f>
        <v>616.59496909803283</v>
      </c>
      <c r="N33" s="3">
        <f>'8C'!L62</f>
        <v>598.37494448295047</v>
      </c>
      <c r="O33" s="3">
        <f t="shared" si="3"/>
        <v>1.2446861824320479</v>
      </c>
      <c r="Q33" s="3">
        <f>AVERAGE('7C'!$J176:$J206) + Calibration!$C$11</f>
        <v>414.58577634598379</v>
      </c>
      <c r="R33" s="3">
        <f>'7C'!K206</f>
        <v>872.54749435715644</v>
      </c>
      <c r="S33" s="3">
        <f>'7C'!L206</f>
        <v>600.38883572909072</v>
      </c>
      <c r="T33" s="3">
        <f t="shared" si="4"/>
        <v>2.5936063443644088</v>
      </c>
    </row>
    <row r="34" spans="1:20" x14ac:dyDescent="0.25">
      <c r="A34" s="3">
        <f t="shared" si="0"/>
        <v>5.0833333333333321</v>
      </c>
      <c r="B34" s="3">
        <f>AVERAGE('10C'!$J33:$J63) + Calibration!$C$11</f>
        <v>399.81861140675159</v>
      </c>
      <c r="C34" s="2">
        <f>'10C'!K63</f>
        <v>589.05810228768371</v>
      </c>
      <c r="D34" s="2">
        <f>'10C'!L63</f>
        <v>598.58042798847907</v>
      </c>
      <c r="E34" s="3">
        <f t="shared" si="1"/>
        <v>1.0717331271368453</v>
      </c>
      <c r="G34" s="3">
        <f>AVERAGE('9C'!$J33:$J63) + Calibration!$C$11</f>
        <v>398.67803912681489</v>
      </c>
      <c r="H34" s="3">
        <f>'9C'!K63</f>
        <v>583.83211744123116</v>
      </c>
      <c r="I34" s="3">
        <f>'9C'!L63</f>
        <v>598.37494448295047</v>
      </c>
      <c r="J34" s="3">
        <f t="shared" si="2"/>
        <v>1.0485959269405549</v>
      </c>
      <c r="L34" s="3">
        <f>AVERAGE('8C'!$J33:$J63) + Calibration!$C$11</f>
        <v>396.87079853677989</v>
      </c>
      <c r="M34" s="3">
        <f>'8C'!K63</f>
        <v>632.67494226242934</v>
      </c>
      <c r="N34" s="3">
        <f>'8C'!L63</f>
        <v>599.03255663862501</v>
      </c>
      <c r="O34" s="3">
        <f t="shared" si="3"/>
        <v>1.3354459535400311</v>
      </c>
      <c r="Q34" s="3">
        <f>AVERAGE('7C'!$J177:$J207) + Calibration!$C$11</f>
        <v>414.85686189231677</v>
      </c>
      <c r="R34" s="3">
        <f>'7C'!K207</f>
        <v>881.67279253746892</v>
      </c>
      <c r="S34" s="3">
        <f>'7C'!L207</f>
        <v>600.79985206013498</v>
      </c>
      <c r="T34" s="3">
        <f t="shared" si="4"/>
        <v>2.6437510205647903</v>
      </c>
    </row>
    <row r="35" spans="1:20" x14ac:dyDescent="0.25">
      <c r="A35" s="3">
        <f t="shared" si="0"/>
        <v>5.1666666666666652</v>
      </c>
      <c r="B35" s="3">
        <f>AVERAGE('10C'!$J34:$J64) + Calibration!$C$11</f>
        <v>399.7423050735797</v>
      </c>
      <c r="C35" s="2">
        <f>'10C'!K64</f>
        <v>573.17916054572572</v>
      </c>
      <c r="D35" s="2">
        <f>'10C'!L64</f>
        <v>596.15556973128162</v>
      </c>
      <c r="E35" s="3">
        <f t="shared" si="1"/>
        <v>0.98223696655840731</v>
      </c>
      <c r="G35" s="3">
        <f>AVERAGE('9C'!$J34:$J64) + Calibration!$C$11</f>
        <v>398.72221612883288</v>
      </c>
      <c r="H35" s="3">
        <f>'9C'!K64</f>
        <v>585.35972389661583</v>
      </c>
      <c r="I35" s="3">
        <f>'9C'!L64</f>
        <v>598.37494448295047</v>
      </c>
      <c r="J35" s="3">
        <f t="shared" si="2"/>
        <v>1.0569971357978747</v>
      </c>
      <c r="L35" s="3">
        <f>AVERAGE('8C'!$J34:$J64) + Calibration!$C$11</f>
        <v>396.84871003577086</v>
      </c>
      <c r="M35" s="3">
        <f>'8C'!K64</f>
        <v>640.27268222718033</v>
      </c>
      <c r="N35" s="3">
        <f>'8C'!L64</f>
        <v>600.14224401445938</v>
      </c>
      <c r="O35" s="3">
        <f t="shared" si="3"/>
        <v>1.378599856310746</v>
      </c>
      <c r="Q35" s="3">
        <f>AVERAGE('7C'!$J178:$J208) + Calibration!$C$11</f>
        <v>415.0938110659722</v>
      </c>
      <c r="R35" s="3">
        <f>'7C'!K208</f>
        <v>816.54905558909684</v>
      </c>
      <c r="S35" s="3">
        <f>'7C'!L208</f>
        <v>603.01923092180277</v>
      </c>
      <c r="T35" s="3">
        <f t="shared" si="4"/>
        <v>2.2735893159264879</v>
      </c>
    </row>
    <row r="36" spans="1:20" x14ac:dyDescent="0.25">
      <c r="A36" s="3">
        <f t="shared" ref="A36:A68" si="5">1/12+A35</f>
        <v>5.2499999999999982</v>
      </c>
      <c r="B36" s="3">
        <f>AVERAGE('10C'!$J35:$J65) + Calibration!$C$11</f>
        <v>399.36278486694346</v>
      </c>
      <c r="C36" s="2">
        <f>'10C'!K65</f>
        <v>558.86798491181094</v>
      </c>
      <c r="D36" s="2">
        <f>'10C'!L65</f>
        <v>595.49795757560719</v>
      </c>
      <c r="E36" s="3">
        <f t="shared" si="1"/>
        <v>0.90333685660902729</v>
      </c>
      <c r="G36" s="3">
        <f>AVERAGE('9C'!$J35:$J65) + Calibration!$C$11</f>
        <v>398.73225675817332</v>
      </c>
      <c r="H36" s="3">
        <f>'9C'!K65</f>
        <v>562.32517222778154</v>
      </c>
      <c r="I36" s="3">
        <f>'9C'!L65</f>
        <v>601.04644377476632</v>
      </c>
      <c r="J36" s="3">
        <f t="shared" si="2"/>
        <v>0.92648709874194113</v>
      </c>
      <c r="L36" s="3">
        <f>AVERAGE('8C'!$J35:$J65) + Calibration!$C$11</f>
        <v>396.83866940643043</v>
      </c>
      <c r="M36" s="3">
        <f>'8C'!K65</f>
        <v>654.18183923605591</v>
      </c>
      <c r="N36" s="3">
        <f>'8C'!L65</f>
        <v>600.59431923461932</v>
      </c>
      <c r="O36" s="3">
        <f t="shared" si="3"/>
        <v>1.4574294131997312</v>
      </c>
      <c r="Q36" s="3">
        <f>AVERAGE('7C'!$J179:$J209) + Calibration!$C$11</f>
        <v>415.18015702446183</v>
      </c>
      <c r="R36" s="3">
        <f>'7C'!K209</f>
        <v>831.54364479564435</v>
      </c>
      <c r="S36" s="3">
        <f>'7C'!L209</f>
        <v>601.04644377476632</v>
      </c>
      <c r="T36" s="3">
        <f t="shared" si="4"/>
        <v>2.3580202033801583</v>
      </c>
    </row>
    <row r="37" spans="1:20" x14ac:dyDescent="0.25">
      <c r="A37" s="3">
        <f t="shared" si="5"/>
        <v>5.3333333333333313</v>
      </c>
      <c r="B37" s="3">
        <f>AVERAGE('10C'!$J36:$J66) + Calibration!$C$11</f>
        <v>398.87483020080867</v>
      </c>
      <c r="C37" s="2">
        <f>'10C'!K66</f>
        <v>564.73717945839974</v>
      </c>
      <c r="D37" s="2">
        <f>'10C'!L66</f>
        <v>597.2652571071161</v>
      </c>
      <c r="E37" s="3">
        <f t="shared" si="1"/>
        <v>0.9393397404347642</v>
      </c>
      <c r="G37" s="3">
        <f>AVERAGE('9C'!$J36:$J66) + Calibration!$C$11</f>
        <v>398.62382229867461</v>
      </c>
      <c r="H37" s="3">
        <f>'9C'!K66</f>
        <v>572.97817736311015</v>
      </c>
      <c r="I37" s="3">
        <f>'9C'!L66</f>
        <v>599.6901646843005</v>
      </c>
      <c r="J37" s="3">
        <f t="shared" si="2"/>
        <v>0.98743310560218611</v>
      </c>
      <c r="L37" s="3">
        <f>AVERAGE('8C'!$J36:$J66) + Calibration!$C$11</f>
        <v>396.62180048743318</v>
      </c>
      <c r="M37" s="3">
        <f>'8C'!K66</f>
        <v>638.10191431148246</v>
      </c>
      <c r="N37" s="3">
        <f>'8C'!L66</f>
        <v>599.27914835325635</v>
      </c>
      <c r="O37" s="3">
        <f t="shared" si="3"/>
        <v>1.3675910684670245</v>
      </c>
      <c r="Q37" s="3">
        <f>AVERAGE('7C'!$J180:$J210) + Calibration!$C$11</f>
        <v>415.43919469912623</v>
      </c>
      <c r="R37" s="3">
        <f>'7C'!K210</f>
        <v>871.2610749568837</v>
      </c>
      <c r="S37" s="3">
        <f>'7C'!L210</f>
        <v>603.9234306821096</v>
      </c>
      <c r="T37" s="3">
        <f t="shared" si="4"/>
        <v>2.5814876528779891</v>
      </c>
    </row>
    <row r="38" spans="1:20" x14ac:dyDescent="0.25">
      <c r="A38" s="3">
        <f t="shared" si="5"/>
        <v>5.4166666666666643</v>
      </c>
      <c r="B38" s="3">
        <f>AVERAGE('10C'!$J37:$J67) + Calibration!$C$11</f>
        <v>398.68004978282039</v>
      </c>
      <c r="C38" s="2">
        <f>'10C'!K67</f>
        <v>583.38989092371037</v>
      </c>
      <c r="D38" s="2">
        <f>'10C'!L67</f>
        <v>595.25136586097585</v>
      </c>
      <c r="E38" s="3">
        <f t="shared" si="1"/>
        <v>1.0460800477603827</v>
      </c>
      <c r="G38" s="3">
        <f>AVERAGE('9C'!$J37:$J67) + Calibration!$C$11</f>
        <v>398.34269612300119</v>
      </c>
      <c r="H38" s="3">
        <f>'9C'!K67</f>
        <v>583.83211744123116</v>
      </c>
      <c r="I38" s="3">
        <f>'9C'!L67</f>
        <v>601.4985231049252</v>
      </c>
      <c r="J38" s="3">
        <f t="shared" si="2"/>
        <v>1.0504950982206491</v>
      </c>
      <c r="L38" s="3">
        <f>AVERAGE('8C'!$J37:$J67) + Calibration!$C$11</f>
        <v>396.78445277909481</v>
      </c>
      <c r="M38" s="3">
        <f>'8C'!K67</f>
        <v>630.94634860444398</v>
      </c>
      <c r="N38" s="3">
        <f>'8C'!L67</f>
        <v>598.37494448295047</v>
      </c>
      <c r="O38" s="3">
        <f t="shared" si="3"/>
        <v>1.3261452971626044</v>
      </c>
      <c r="Q38" s="3">
        <f>AVERAGE('7C'!$J181:$J211) + Calibration!$C$11</f>
        <v>415.56971765963385</v>
      </c>
      <c r="R38" s="3">
        <f>'7C'!K211</f>
        <v>899.28037215725021</v>
      </c>
      <c r="S38" s="3">
        <f>'7C'!L211</f>
        <v>603.01923092180277</v>
      </c>
      <c r="T38" s="3">
        <f t="shared" si="4"/>
        <v>2.739432081331898</v>
      </c>
    </row>
    <row r="39" spans="1:20" x14ac:dyDescent="0.25">
      <c r="A39" s="3">
        <f t="shared" si="5"/>
        <v>5.4999999999999973</v>
      </c>
      <c r="B39" s="3">
        <f>AVERAGE('10C'!$J38:$J68) + Calibration!$C$11</f>
        <v>398.06357919770142</v>
      </c>
      <c r="C39" s="2">
        <f>'10C'!K68</f>
        <v>579.93270762772499</v>
      </c>
      <c r="D39" s="2">
        <f>'10C'!L68</f>
        <v>594.84034541993276</v>
      </c>
      <c r="E39" s="3">
        <f t="shared" si="1"/>
        <v>1.0299920425414835</v>
      </c>
      <c r="G39" s="3">
        <f>AVERAGE('9C'!$J38:$J68) + Calibration!$C$11</f>
        <v>398.34269612300119</v>
      </c>
      <c r="H39" s="3">
        <f>'9C'!K68</f>
        <v>585.80190217431368</v>
      </c>
      <c r="I39" s="3">
        <f>'9C'!L68</f>
        <v>599.6901646843005</v>
      </c>
      <c r="J39" s="3">
        <f t="shared" si="2"/>
        <v>1.0616507166486295</v>
      </c>
      <c r="L39" s="3">
        <f>AVERAGE('8C'!$J38:$J68) + Calibration!$C$11</f>
        <v>396.76236427808584</v>
      </c>
      <c r="M39" s="3">
        <f>'8C'!K68</f>
        <v>658.9254419323139</v>
      </c>
      <c r="N39" s="3">
        <f>'8C'!L68</f>
        <v>600.59431923461932</v>
      </c>
      <c r="O39" s="3">
        <f t="shared" si="3"/>
        <v>1.4847263313077115</v>
      </c>
      <c r="Q39" s="3">
        <f>AVERAGE('7C'!$J182:$J212) + Calibration!$C$11</f>
        <v>415.74441802376856</v>
      </c>
      <c r="R39" s="3">
        <f>'7C'!K212</f>
        <v>914.91807458428809</v>
      </c>
      <c r="S39" s="3">
        <f>'7C'!L212</f>
        <v>601.9095435459684</v>
      </c>
      <c r="T39" s="3">
        <f t="shared" si="4"/>
        <v>2.8270047728385865</v>
      </c>
    </row>
    <row r="40" spans="1:20" x14ac:dyDescent="0.25">
      <c r="A40" s="3">
        <f t="shared" si="5"/>
        <v>5.5833333333333304</v>
      </c>
      <c r="B40" s="3">
        <f>AVERAGE('10C'!$J39:$J69) + Calibration!$C$11</f>
        <v>397.76036411940993</v>
      </c>
      <c r="C40" s="2">
        <f>'10C'!K69</f>
        <v>581.01813982539693</v>
      </c>
      <c r="D40" s="2">
        <f>'10C'!L69</f>
        <v>595.49795757560719</v>
      </c>
      <c r="E40" s="3">
        <f t="shared" si="1"/>
        <v>1.03785646492304</v>
      </c>
      <c r="G40" s="3">
        <f>AVERAGE('9C'!$J39:$J69) + Calibration!$C$11</f>
        <v>397.92903833886021</v>
      </c>
      <c r="H40" s="3">
        <f>'9C'!K69</f>
        <v>604.45466187944737</v>
      </c>
      <c r="I40" s="3">
        <f>'9C'!L69</f>
        <v>598.82701970311052</v>
      </c>
      <c r="J40" s="3">
        <f t="shared" si="2"/>
        <v>1.1696308805348976</v>
      </c>
      <c r="L40" s="3">
        <f>AVERAGE('8C'!$J39:$J69) + Calibration!$C$11</f>
        <v>396.62180048743312</v>
      </c>
      <c r="M40" s="3">
        <f>'8C'!K69</f>
        <v>669.77938201043503</v>
      </c>
      <c r="N40" s="3">
        <f>'8C'!L69</f>
        <v>602.36166808611529</v>
      </c>
      <c r="O40" s="3">
        <f t="shared" si="3"/>
        <v>1.5469922672270435</v>
      </c>
      <c r="Q40" s="3">
        <f>AVERAGE('7C'!$J183:$J213) + Calibration!$C$11</f>
        <v>415.92915781241641</v>
      </c>
      <c r="R40" s="3">
        <f>'7C'!K213</f>
        <v>875.60261480826478</v>
      </c>
      <c r="S40" s="3">
        <f>'7C'!L213</f>
        <v>599.6901646843005</v>
      </c>
      <c r="T40" s="3">
        <f t="shared" si="4"/>
        <v>2.6033005544172294</v>
      </c>
    </row>
    <row r="41" spans="1:20" x14ac:dyDescent="0.25">
      <c r="A41" s="3">
        <f t="shared" si="5"/>
        <v>5.6666666666666634</v>
      </c>
      <c r="B41" s="3">
        <f>AVERAGE('10C'!$J40:$J70) + Calibration!$C$11</f>
        <v>397.51136707408591</v>
      </c>
      <c r="C41" s="2">
        <f>'10C'!K70</f>
        <v>579.04830685249146</v>
      </c>
      <c r="D41" s="2">
        <f>'10C'!L70</f>
        <v>595.25136586097585</v>
      </c>
      <c r="E41" s="3">
        <f t="shared" si="1"/>
        <v>1.0281107355228445</v>
      </c>
      <c r="G41" s="3">
        <f>AVERAGE('9C'!$J40:$J70) + Calibration!$C$11</f>
        <v>397.95112704067378</v>
      </c>
      <c r="H41" s="3">
        <f>'9C'!K70</f>
        <v>591.87207990351806</v>
      </c>
      <c r="I41" s="3">
        <f>'9C'!L70</f>
        <v>598.16946097742186</v>
      </c>
      <c r="J41" s="3">
        <f t="shared" si="2"/>
        <v>1.0982459753065954</v>
      </c>
      <c r="L41" s="3">
        <f>AVERAGE('8C'!$J40:$J70) + Calibration!$C$11</f>
        <v>396.5675838600975</v>
      </c>
      <c r="M41" s="3">
        <f>'8C'!K70</f>
        <v>608.79619771084322</v>
      </c>
      <c r="N41" s="3">
        <f>'8C'!L70</f>
        <v>602.81374330627523</v>
      </c>
      <c r="O41" s="3">
        <f t="shared" si="3"/>
        <v>1.2019290209002351</v>
      </c>
      <c r="Q41" s="3">
        <f>AVERAGE('7C'!$J184:$J214) + Calibration!$C$11</f>
        <v>415.88498060959392</v>
      </c>
      <c r="R41" s="3">
        <f>'7C'!K214</f>
        <v>894.05438731079767</v>
      </c>
      <c r="S41" s="3">
        <f>'7C'!L214</f>
        <v>597.71733232727604</v>
      </c>
      <c r="T41" s="3">
        <f t="shared" si="4"/>
        <v>2.7080499485569471</v>
      </c>
    </row>
    <row r="42" spans="1:20" x14ac:dyDescent="0.25">
      <c r="A42" s="3">
        <f t="shared" si="5"/>
        <v>5.7499999999999964</v>
      </c>
      <c r="B42" s="3">
        <f>AVERAGE('10C'!$J41:$J71) + Calibration!$C$11</f>
        <v>397.04549990493734</v>
      </c>
      <c r="C42" s="2">
        <f>'10C'!K71</f>
        <v>556.45602592101579</v>
      </c>
      <c r="D42" s="2">
        <f>'10C'!L71</f>
        <v>593.73065804409828</v>
      </c>
      <c r="E42" s="3">
        <f t="shared" si="1"/>
        <v>0.90280068261880797</v>
      </c>
      <c r="G42" s="3">
        <f>AVERAGE('9C'!$J41:$J71) + Calibration!$C$11</f>
        <v>398.1479159058174</v>
      </c>
      <c r="H42" s="3">
        <f>'9C'!K71</f>
        <v>578.20411396973964</v>
      </c>
      <c r="I42" s="3">
        <f>'9C'!L71</f>
        <v>598.58042798847907</v>
      </c>
      <c r="J42" s="3">
        <f t="shared" si="2"/>
        <v>1.0197247483234619</v>
      </c>
      <c r="L42" s="3">
        <f>AVERAGE('8C'!$J41:$J71) + Calibration!$C$11</f>
        <v>396.88284660925302</v>
      </c>
      <c r="M42" s="3">
        <f>'8C'!K71</f>
        <v>611.61022356650051</v>
      </c>
      <c r="N42" s="3">
        <f>'8C'!L71</f>
        <v>600.14224401445938</v>
      </c>
      <c r="O42" s="3">
        <f t="shared" si="3"/>
        <v>1.2160804392201581</v>
      </c>
      <c r="Q42" s="3">
        <f>AVERAGE('7C'!$J185:$J215) + Calibration!$C$11</f>
        <v>415.72232831793235</v>
      </c>
      <c r="R42" s="3">
        <f>'7C'!K215</f>
        <v>857.59306078328223</v>
      </c>
      <c r="S42" s="3">
        <f>'7C'!L215</f>
        <v>598.16946097742186</v>
      </c>
      <c r="T42" s="3">
        <f t="shared" si="4"/>
        <v>2.5024771504659271</v>
      </c>
    </row>
    <row r="43" spans="1:20" x14ac:dyDescent="0.25">
      <c r="A43" s="3">
        <f t="shared" si="5"/>
        <v>5.8333333333333295</v>
      </c>
      <c r="B43" s="3">
        <f>AVERAGE('10C'!$J42:$J72) + Calibration!$C$11</f>
        <v>396.75232445196349</v>
      </c>
      <c r="C43" s="2">
        <f>'10C'!K72</f>
        <v>569.92296043235569</v>
      </c>
      <c r="D43" s="2">
        <f>'10C'!L72</f>
        <v>595.25136586097585</v>
      </c>
      <c r="E43" s="3">
        <f t="shared" si="1"/>
        <v>0.98072926725593135</v>
      </c>
      <c r="G43" s="3">
        <f>AVERAGE('9C'!$J42:$J72) + Calibration!$C$11</f>
        <v>398.24631073999836</v>
      </c>
      <c r="H43" s="3">
        <f>'9C'!K72</f>
        <v>578.847323669876</v>
      </c>
      <c r="I43" s="3">
        <f>'9C'!L72</f>
        <v>596.81312845697028</v>
      </c>
      <c r="J43" s="3">
        <f t="shared" si="2"/>
        <v>1.0228102361213995</v>
      </c>
      <c r="L43" s="3">
        <f>AVERAGE('8C'!$J42:$J72) + Calibration!$C$11</f>
        <v>397.25232719057141</v>
      </c>
      <c r="M43" s="3">
        <f>'8C'!K72</f>
        <v>656.75462577679298</v>
      </c>
      <c r="N43" s="3">
        <f>'8C'!L72</f>
        <v>598.16946097742186</v>
      </c>
      <c r="O43" s="3">
        <f t="shared" si="3"/>
        <v>1.4696573567617532</v>
      </c>
      <c r="Q43" s="3">
        <f>AVERAGE('7C'!$J186:$J216) + Calibration!$C$11</f>
        <v>415.70023961611878</v>
      </c>
      <c r="R43" s="3">
        <f>'7C'!K216</f>
        <v>884.08479976808712</v>
      </c>
      <c r="S43" s="3">
        <f>'7C'!L216</f>
        <v>597.4707406126447</v>
      </c>
      <c r="T43" s="3">
        <f t="shared" si="4"/>
        <v>2.6526347487910358</v>
      </c>
    </row>
    <row r="44" spans="1:20" x14ac:dyDescent="0.25">
      <c r="A44" s="3">
        <f t="shared" si="5"/>
        <v>5.9166666666666625</v>
      </c>
      <c r="B44" s="3">
        <f>AVERAGE('10C'!$J43:$J73) + Calibration!$C$11</f>
        <v>396.78646223027295</v>
      </c>
      <c r="C44" s="2">
        <f>'10C'!K73</f>
        <v>579.49052935002715</v>
      </c>
      <c r="D44" s="2">
        <f>'10C'!L73</f>
        <v>592.62092134827697</v>
      </c>
      <c r="E44" s="3">
        <f t="shared" si="1"/>
        <v>1.0347206087025262</v>
      </c>
      <c r="G44" s="3">
        <f>AVERAGE('9C'!$J43:$J73) + Calibration!$C$11</f>
        <v>398.41900265697768</v>
      </c>
      <c r="H44" s="3">
        <f>'9C'!K73</f>
        <v>575.59111953652075</v>
      </c>
      <c r="I44" s="3">
        <f>'9C'!L73</f>
        <v>600.79985206013498</v>
      </c>
      <c r="J44" s="3">
        <f t="shared" si="2"/>
        <v>1.0033911314221355</v>
      </c>
      <c r="L44" s="3">
        <f>AVERAGE('8C'!$J43:$J73) + Calibration!$C$11</f>
        <v>397.83666844453631</v>
      </c>
      <c r="M44" s="3">
        <f>'8C'!K73</f>
        <v>680.43233890594058</v>
      </c>
      <c r="N44" s="3">
        <f>'8C'!L73</f>
        <v>599.93675639893183</v>
      </c>
      <c r="O44" s="3">
        <f t="shared" si="3"/>
        <v>1.6004436505776465</v>
      </c>
      <c r="Q44" s="3">
        <f>AVERAGE('7C'!$J187:$J217) + Calibration!$C$11</f>
        <v>415.62393428696953</v>
      </c>
      <c r="R44" s="3">
        <f>'7C'!K217</f>
        <v>830.0159860804514</v>
      </c>
      <c r="S44" s="3">
        <f>'7C'!L217</f>
        <v>599.03255663862501</v>
      </c>
      <c r="T44" s="3">
        <f t="shared" si="4"/>
        <v>2.3468552333440647</v>
      </c>
    </row>
    <row r="45" spans="1:20" x14ac:dyDescent="0.25">
      <c r="A45" s="3">
        <f t="shared" si="5"/>
        <v>5.9999999999999956</v>
      </c>
      <c r="B45" s="3">
        <f>AVERAGE('10C'!$J44:$J74) + Calibration!$C$11</f>
        <v>396.87280818876252</v>
      </c>
      <c r="C45" s="2">
        <f>'10C'!K74</f>
        <v>577.31971319450611</v>
      </c>
      <c r="D45" s="2">
        <f>'10C'!L74</f>
        <v>592.37432963364563</v>
      </c>
      <c r="E45" s="3">
        <f t="shared" si="1"/>
        <v>1.0219374660316054</v>
      </c>
      <c r="G45" s="3">
        <f>AVERAGE('9C'!$J44:$J74) + Calibration!$C$11</f>
        <v>398.61378307496597</v>
      </c>
      <c r="H45" s="3">
        <f>'9C'!K74</f>
        <v>570.56617013249195</v>
      </c>
      <c r="I45" s="3">
        <f>'9C'!L74</f>
        <v>599.03255663862501</v>
      </c>
      <c r="J45" s="3">
        <f t="shared" si="2"/>
        <v>0.97382987367979867</v>
      </c>
      <c r="L45" s="3">
        <f>AVERAGE('8C'!$J44:$J74) + Calibration!$C$11</f>
        <v>398.40092944384304</v>
      </c>
      <c r="M45" s="3">
        <f>'8C'!K74</f>
        <v>650.92568736250894</v>
      </c>
      <c r="N45" s="3">
        <f>'8C'!L74</f>
        <v>599.48463185878495</v>
      </c>
      <c r="O45" s="3">
        <f t="shared" si="3"/>
        <v>1.430140967003185</v>
      </c>
      <c r="Q45" s="3">
        <f>AVERAGE('7C'!$J188:$J218) + Calibration!$C$11</f>
        <v>415.5375883284799</v>
      </c>
      <c r="R45" s="3">
        <f>'7C'!K218</f>
        <v>816.79029490401717</v>
      </c>
      <c r="S45" s="3">
        <f>'7C'!L218</f>
        <v>598.58042798847907</v>
      </c>
      <c r="T45" s="3">
        <f t="shared" si="4"/>
        <v>2.272442268727612</v>
      </c>
    </row>
    <row r="46" spans="1:20" x14ac:dyDescent="0.25">
      <c r="A46" s="3">
        <f t="shared" si="5"/>
        <v>6.0833333333333286</v>
      </c>
      <c r="B46" s="3">
        <f>AVERAGE('10C'!$J45:$J75) + Calibration!$C$11</f>
        <v>397.02541985108371</v>
      </c>
      <c r="C46" s="2">
        <f>'10C'!K75</f>
        <v>563.41060442545358</v>
      </c>
      <c r="D46" s="2">
        <f>'10C'!L75</f>
        <v>593.27853350395128</v>
      </c>
      <c r="E46" s="3">
        <f t="shared" si="1"/>
        <v>0.94230074992818691</v>
      </c>
      <c r="G46" s="3">
        <f>AVERAGE('9C'!$J45:$J75) + Calibration!$C$11</f>
        <v>398.54952581828985</v>
      </c>
      <c r="H46" s="3">
        <f>'9C'!K75</f>
        <v>577.52074863692974</v>
      </c>
      <c r="I46" s="3">
        <f>'9C'!L75</f>
        <v>598.16946097742186</v>
      </c>
      <c r="J46" s="3">
        <f t="shared" si="2"/>
        <v>1.0135801328043674</v>
      </c>
      <c r="L46" s="3">
        <f>AVERAGE('8C'!$J45:$J75) + Calibration!$C$11</f>
        <v>398.80253935631544</v>
      </c>
      <c r="M46" s="3">
        <f>'8C'!K75</f>
        <v>646.78508647390549</v>
      </c>
      <c r="N46" s="3">
        <f>'8C'!L75</f>
        <v>597.92286515279159</v>
      </c>
      <c r="O46" s="3">
        <f t="shared" si="3"/>
        <v>1.4044167496990141</v>
      </c>
      <c r="Q46" s="3">
        <f>AVERAGE('7C'!$J189:$J219) + Calibration!$C$11</f>
        <v>415.52554045681137</v>
      </c>
      <c r="R46" s="3">
        <f>'7C'!K219</f>
        <v>854.09571783463809</v>
      </c>
      <c r="S46" s="3">
        <f>'7C'!L219</f>
        <v>600.14224401445938</v>
      </c>
      <c r="T46" s="3">
        <f t="shared" si="4"/>
        <v>2.4837848880381856</v>
      </c>
    </row>
    <row r="47" spans="1:20" x14ac:dyDescent="0.25">
      <c r="A47" s="3">
        <f t="shared" si="5"/>
        <v>6.1666666666666616</v>
      </c>
      <c r="B47" s="3">
        <f>AVERAGE('10C'!$J46:$J76) + Calibration!$C$11</f>
        <v>397.15393456524049</v>
      </c>
      <c r="C47" s="2">
        <f>'10C'!K76</f>
        <v>558.62679383671377</v>
      </c>
      <c r="D47" s="2">
        <f>'10C'!L76</f>
        <v>592.82645417379251</v>
      </c>
      <c r="E47" s="3">
        <f t="shared" si="1"/>
        <v>0.91448043750883401</v>
      </c>
      <c r="G47" s="3">
        <f>AVERAGE('9C'!$J46:$J76) + Calibration!$C$11</f>
        <v>398.42101110413302</v>
      </c>
      <c r="H47" s="3">
        <f>'9C'!K76</f>
        <v>583.83211744123116</v>
      </c>
      <c r="I47" s="3">
        <f>'9C'!L76</f>
        <v>598.37494448295047</v>
      </c>
      <c r="J47" s="3">
        <f t="shared" si="2"/>
        <v>1.0500515715590664</v>
      </c>
      <c r="L47" s="3">
        <f>AVERAGE('8C'!$J46:$J76) + Calibration!$C$11</f>
        <v>398.91097381581409</v>
      </c>
      <c r="M47" s="3">
        <f>'8C'!K76</f>
        <v>622.9063861421572</v>
      </c>
      <c r="N47" s="3">
        <f>'8C'!L76</f>
        <v>598.16946097742186</v>
      </c>
      <c r="O47" s="3">
        <f t="shared" si="3"/>
        <v>1.2685687464032789</v>
      </c>
      <c r="Q47" s="3">
        <f>AVERAGE('7C'!$J190:$J220) + Calibration!$C$11</f>
        <v>415.41710599731277</v>
      </c>
      <c r="R47" s="3">
        <f>'7C'!K220</f>
        <v>857.15093476539266</v>
      </c>
      <c r="S47" s="3">
        <f>'7C'!L220</f>
        <v>601.04644377476632</v>
      </c>
      <c r="T47" s="3">
        <f t="shared" si="4"/>
        <v>2.5017018142667609</v>
      </c>
    </row>
    <row r="48" spans="1:20" x14ac:dyDescent="0.25">
      <c r="A48" s="3">
        <f t="shared" si="5"/>
        <v>6.2499999999999947</v>
      </c>
      <c r="B48" s="3">
        <f>AVERAGE('10C'!$J47:$J77) + Calibration!$C$11</f>
        <v>397.06758860675097</v>
      </c>
      <c r="C48" s="2">
        <f>'10C'!K77</f>
        <v>558.86798491181094</v>
      </c>
      <c r="D48" s="2">
        <f>'10C'!L77</f>
        <v>592.82645417379251</v>
      </c>
      <c r="E48" s="3">
        <f t="shared" si="1"/>
        <v>0.91633540069661734</v>
      </c>
      <c r="G48" s="3">
        <f>AVERAGE('9C'!$J47:$J77) + Calibration!$C$11</f>
        <v>398.29048814362545</v>
      </c>
      <c r="H48" s="3">
        <f>'9C'!K77</f>
        <v>577.52074863692974</v>
      </c>
      <c r="I48" s="3">
        <f>'9C'!L77</f>
        <v>597.71733232727604</v>
      </c>
      <c r="J48" s="3">
        <f t="shared" si="2"/>
        <v>1.0150471588242642</v>
      </c>
      <c r="L48" s="3">
        <f>AVERAGE('8C'!$J47:$J77) + Calibration!$C$11</f>
        <v>399.13989181130717</v>
      </c>
      <c r="M48" s="3">
        <f>'8C'!K77</f>
        <v>612.49462434173415</v>
      </c>
      <c r="N48" s="3">
        <f>'8C'!L77</f>
        <v>600.14224401445938</v>
      </c>
      <c r="O48" s="3">
        <f t="shared" si="3"/>
        <v>1.2083066468835</v>
      </c>
      <c r="Q48" s="3">
        <f>AVERAGE('7C'!$J191:$J221) + Calibration!$C$11</f>
        <v>415.15806832264832</v>
      </c>
      <c r="R48" s="3">
        <f>'7C'!K221</f>
        <v>810.27789065729201</v>
      </c>
      <c r="S48" s="3">
        <f>'7C'!L221</f>
        <v>601.4985231049252</v>
      </c>
      <c r="T48" s="3">
        <f t="shared" si="4"/>
        <v>2.2377094802633017</v>
      </c>
    </row>
    <row r="49" spans="1:20" x14ac:dyDescent="0.25">
      <c r="A49" s="3">
        <f t="shared" si="5"/>
        <v>6.3333333333333277</v>
      </c>
      <c r="B49" s="3">
        <f>AVERAGE('10C'!$J48:$J78) + Calibration!$C$11</f>
        <v>396.90493611428474</v>
      </c>
      <c r="C49" s="2">
        <f>'10C'!K78</f>
        <v>577.11873001189065</v>
      </c>
      <c r="D49" s="2">
        <f>'10C'!L78</f>
        <v>592.37432963364563</v>
      </c>
      <c r="E49" s="3">
        <f t="shared" si="1"/>
        <v>1.0206172717331969</v>
      </c>
      <c r="G49" s="3">
        <f>AVERAGE('9C'!$J48:$J78) + Calibration!$C$11</f>
        <v>398.21418301528081</v>
      </c>
      <c r="H49" s="3">
        <f>'9C'!K78</f>
        <v>593.39968635890261</v>
      </c>
      <c r="I49" s="3">
        <f>'9C'!L78</f>
        <v>599.93675639893183</v>
      </c>
      <c r="J49" s="3">
        <f t="shared" si="2"/>
        <v>1.1054075917053567</v>
      </c>
      <c r="L49" s="3">
        <f>AVERAGE('8C'!$J48:$J78) + Calibration!$C$11</f>
        <v>398.88085393583822</v>
      </c>
      <c r="M49" s="3">
        <f>'8C'!K78</f>
        <v>615.75077621528101</v>
      </c>
      <c r="N49" s="3">
        <f>'8C'!L78</f>
        <v>601.4985231049252</v>
      </c>
      <c r="O49" s="3">
        <f t="shared" si="3"/>
        <v>1.2282144646685438</v>
      </c>
      <c r="Q49" s="3">
        <f>AVERAGE('7C'!$J192:$J222) + Calibration!$C$11</f>
        <v>414.46328536685678</v>
      </c>
      <c r="R49" s="3">
        <f>'7C'!K222</f>
        <v>909.49110655522009</v>
      </c>
      <c r="S49" s="3">
        <f>'7C'!L222</f>
        <v>602.81374330627523</v>
      </c>
      <c r="T49" s="3">
        <f t="shared" si="4"/>
        <v>2.8035253759784924</v>
      </c>
    </row>
    <row r="50" spans="1:20" x14ac:dyDescent="0.25">
      <c r="A50" s="3">
        <f t="shared" si="5"/>
        <v>6.4166666666666607</v>
      </c>
      <c r="B50" s="3">
        <f>AVERAGE('10C'!$J49:$J79) + Calibration!$C$11</f>
        <v>396.59168040665281</v>
      </c>
      <c r="C50" s="2">
        <f>'10C'!K79</f>
        <v>567.75219251665783</v>
      </c>
      <c r="D50" s="2">
        <f>'10C'!L79</f>
        <v>593.93614565962582</v>
      </c>
      <c r="E50" s="3">
        <f t="shared" si="1"/>
        <v>0.96934519339526992</v>
      </c>
      <c r="G50" s="3">
        <f>AVERAGE('9C'!$J49:$J79) + Calibration!$C$11</f>
        <v>397.73827622081456</v>
      </c>
      <c r="H50" s="3">
        <f>'9C'!K79</f>
        <v>581.01813982539693</v>
      </c>
      <c r="I50" s="3">
        <f>'9C'!L79</f>
        <v>601.25193139029386</v>
      </c>
      <c r="J50" s="3">
        <f t="shared" si="2"/>
        <v>1.037981556850329</v>
      </c>
      <c r="L50" s="3">
        <f>AVERAGE('8C'!$J49:$J79) + Calibration!$C$11</f>
        <v>398.64189651583195</v>
      </c>
      <c r="M50" s="3">
        <f>'8C'!K79</f>
        <v>634.84571419811243</v>
      </c>
      <c r="N50" s="3">
        <f>'8C'!L79</f>
        <v>600.14224401445938</v>
      </c>
      <c r="O50" s="3">
        <f t="shared" si="3"/>
        <v>1.3377094547647561</v>
      </c>
      <c r="Q50" s="3">
        <f>AVERAGE('7C'!$J193:$J223) + Calibration!$C$11</f>
        <v>413.84480633458247</v>
      </c>
      <c r="R50" s="3">
        <f>'7C'!K223</f>
        <v>881.02958283733278</v>
      </c>
      <c r="S50" s="3">
        <f>'7C'!L223</f>
        <v>603.26582263643411</v>
      </c>
      <c r="T50" s="3">
        <f t="shared" si="4"/>
        <v>2.6458399308792018</v>
      </c>
    </row>
    <row r="51" spans="1:20" x14ac:dyDescent="0.25">
      <c r="A51" s="3">
        <f t="shared" si="5"/>
        <v>6.4999999999999938</v>
      </c>
      <c r="B51" s="3">
        <f>AVERAGE('10C'!$J50:$J80) + Calibration!$C$11</f>
        <v>396.28846552916582</v>
      </c>
      <c r="C51" s="2">
        <f>'10C'!K80</f>
        <v>549.94362569427597</v>
      </c>
      <c r="D51" s="2">
        <f>'10C'!L80</f>
        <v>594.59375370530131</v>
      </c>
      <c r="E51" s="3">
        <f t="shared" si="1"/>
        <v>0.87020592022243337</v>
      </c>
      <c r="G51" s="3">
        <f>AVERAGE('9C'!$J50:$J80) + Calibration!$C$11</f>
        <v>397.48927797066318</v>
      </c>
      <c r="H51" s="3">
        <f>'9C'!K80</f>
        <v>581.46031408310967</v>
      </c>
      <c r="I51" s="3">
        <f>'9C'!L80</f>
        <v>599.93675639893183</v>
      </c>
      <c r="J51" s="3">
        <f t="shared" si="2"/>
        <v>1.0418959220274699</v>
      </c>
      <c r="L51" s="3">
        <f>AVERAGE('8C'!$J50:$J80) + Calibration!$C$11</f>
        <v>398.40293909582579</v>
      </c>
      <c r="M51" s="3">
        <f>'8C'!K80</f>
        <v>658.28223223217753</v>
      </c>
      <c r="N51" s="3">
        <f>'8C'!L80</f>
        <v>598.16946097742186</v>
      </c>
      <c r="O51" s="3">
        <f t="shared" si="3"/>
        <v>1.4717924161314637</v>
      </c>
      <c r="Q51" s="3">
        <f>AVERAGE('7C'!$J194:$J224) + Calibration!$C$11</f>
        <v>413.30263383628477</v>
      </c>
      <c r="R51" s="3">
        <f>'7C'!K224</f>
        <v>857.35191794800812</v>
      </c>
      <c r="S51" s="3">
        <f>'7C'!L224</f>
        <v>602.60825980074651</v>
      </c>
      <c r="T51" s="3">
        <f t="shared" si="4"/>
        <v>2.5148150930260558</v>
      </c>
    </row>
    <row r="52" spans="1:20" x14ac:dyDescent="0.25">
      <c r="A52" s="3">
        <f t="shared" si="5"/>
        <v>6.5833333333333268</v>
      </c>
      <c r="B52" s="3">
        <f>AVERAGE('10C'!$J51:$J81) + Calibration!$C$11</f>
        <v>396.22219982533437</v>
      </c>
      <c r="C52" s="2">
        <f>'10C'!K81</f>
        <v>554.52640084059215</v>
      </c>
      <c r="D52" s="2">
        <f>'10C'!L81</f>
        <v>594.84034541993276</v>
      </c>
      <c r="E52" s="3">
        <f t="shared" si="1"/>
        <v>0.89653515554916885</v>
      </c>
      <c r="G52" s="3">
        <f>AVERAGE('9C'!$J51:$J81) + Calibration!$C$11</f>
        <v>397.17401502070317</v>
      </c>
      <c r="H52" s="3">
        <f>'9C'!K81</f>
        <v>581.46031408310967</v>
      </c>
      <c r="I52" s="3">
        <f>'9C'!L81</f>
        <v>599.48463185878495</v>
      </c>
      <c r="J52" s="3">
        <f t="shared" si="2"/>
        <v>1.0436813725465883</v>
      </c>
      <c r="L52" s="3">
        <f>AVERAGE('8C'!$J51:$J81) + Calibration!$C$11</f>
        <v>398.39289967131259</v>
      </c>
      <c r="M52" s="3">
        <f>'8C'!K81</f>
        <v>640.47371364961884</v>
      </c>
      <c r="N52" s="3">
        <f>'8C'!L81</f>
        <v>599.27914835325635</v>
      </c>
      <c r="O52" s="3">
        <f t="shared" si="3"/>
        <v>1.3709930552922718</v>
      </c>
      <c r="Q52" s="3">
        <f>AVERAGE('7C'!$J195:$J225) + Calibration!$C$11</f>
        <v>412.71829258231992</v>
      </c>
      <c r="R52" s="3">
        <f>'7C'!K225</f>
        <v>840.86992615857241</v>
      </c>
      <c r="S52" s="3">
        <f>'7C'!L225</f>
        <v>601.9095435459684</v>
      </c>
      <c r="T52" s="3">
        <f t="shared" si="4"/>
        <v>2.42478082669404</v>
      </c>
    </row>
    <row r="53" spans="1:20" x14ac:dyDescent="0.25">
      <c r="A53" s="3">
        <f t="shared" si="5"/>
        <v>6.6666666666666599</v>
      </c>
      <c r="B53" s="3">
        <f>AVERAGE('10C'!$J52:$J82) + Calibration!$C$11</f>
        <v>396.22219982533437</v>
      </c>
      <c r="C53" s="2">
        <f>'10C'!K82</f>
        <v>576.03334605404177</v>
      </c>
      <c r="D53" s="2">
        <f>'10C'!L82</f>
        <v>593.93614565962582</v>
      </c>
      <c r="E53" s="3">
        <f t="shared" si="1"/>
        <v>1.0183369292776443</v>
      </c>
      <c r="G53" s="3">
        <f>AVERAGE('9C'!$J52:$J82) + Calibration!$C$11</f>
        <v>396.72019692805054</v>
      </c>
      <c r="H53" s="3">
        <f>'9C'!K82</f>
        <v>581.46031408310967</v>
      </c>
      <c r="I53" s="3">
        <f>'9C'!L82</f>
        <v>601.04644377476632</v>
      </c>
      <c r="J53" s="3">
        <f t="shared" si="2"/>
        <v>1.0462515120102158</v>
      </c>
      <c r="L53" s="3">
        <f>AVERAGE('8C'!$J52:$J82) + Calibration!$C$11</f>
        <v>398.057556667499</v>
      </c>
      <c r="M53" s="3">
        <f>'8C'!K82</f>
        <v>673.03558212380494</v>
      </c>
      <c r="N53" s="3">
        <f>'8C'!L82</f>
        <v>601.4985231049252</v>
      </c>
      <c r="O53" s="3">
        <f t="shared" si="3"/>
        <v>1.5573021135510585</v>
      </c>
      <c r="Q53" s="3">
        <f>AVERAGE('7C'!$J196:$J226) + Calibration!$C$11</f>
        <v>412.05563775285498</v>
      </c>
      <c r="R53" s="3">
        <f>'7C'!K226</f>
        <v>840.42780014068285</v>
      </c>
      <c r="S53" s="3">
        <f>'7C'!L226</f>
        <v>601.25193139029386</v>
      </c>
      <c r="T53" s="3">
        <f t="shared" si="4"/>
        <v>2.4260297628000993</v>
      </c>
    </row>
    <row r="54" spans="1:20" x14ac:dyDescent="0.25">
      <c r="A54" s="3">
        <f t="shared" si="5"/>
        <v>6.7499999999999929</v>
      </c>
      <c r="B54" s="3">
        <f>AVERAGE('10C'!$J53:$J83) + Calibration!$C$11</f>
        <v>396.33063428483297</v>
      </c>
      <c r="C54" s="2">
        <f>'10C'!K83</f>
        <v>601.84166744622848</v>
      </c>
      <c r="D54" s="2">
        <f>'10C'!L83</f>
        <v>592.16884612811691</v>
      </c>
      <c r="E54" s="3">
        <f t="shared" si="1"/>
        <v>1.1638848805071436</v>
      </c>
      <c r="G54" s="3">
        <f>AVERAGE('9C'!$J53:$J83) + Calibration!$C$11</f>
        <v>396.57963313739782</v>
      </c>
      <c r="H54" s="3">
        <f>'9C'!K83</f>
        <v>579.69151655262772</v>
      </c>
      <c r="I54" s="3">
        <f>'9C'!L83</f>
        <v>598.82701970311052</v>
      </c>
      <c r="J54" s="3">
        <f t="shared" si="2"/>
        <v>1.0370302229992723</v>
      </c>
      <c r="L54" s="3">
        <f>AVERAGE('8C'!$J53:$J83) + Calibration!$C$11</f>
        <v>398.0254285411724</v>
      </c>
      <c r="M54" s="3">
        <f>'8C'!K83</f>
        <v>694.54252733725457</v>
      </c>
      <c r="N54" s="3">
        <f>'8C'!L83</f>
        <v>601.4985231049252</v>
      </c>
      <c r="O54" s="3">
        <f t="shared" si="3"/>
        <v>1.6792858407245403</v>
      </c>
      <c r="Q54" s="3">
        <f>AVERAGE('7C'!$J197:$J227) + Calibration!$C$11</f>
        <v>411.23233887807925</v>
      </c>
      <c r="R54" s="3">
        <f>'7C'!K227</f>
        <v>840.2268169580675</v>
      </c>
      <c r="S54" s="3">
        <f>'7C'!L227</f>
        <v>602.15613526059963</v>
      </c>
      <c r="T54" s="3">
        <f t="shared" si="4"/>
        <v>2.4295541663995839</v>
      </c>
    </row>
    <row r="55" spans="1:20" x14ac:dyDescent="0.25">
      <c r="A55" s="3">
        <f t="shared" si="5"/>
        <v>6.8333333333333259</v>
      </c>
      <c r="B55" s="3">
        <f>AVERAGE('10C'!$J54:$J84) + Calibration!$C$11</f>
        <v>396.23424749619835</v>
      </c>
      <c r="C55" s="2">
        <f>'10C'!K84</f>
        <v>622.9063861421572</v>
      </c>
      <c r="D55" s="2">
        <f>'10C'!L84</f>
        <v>593.03194178932006</v>
      </c>
      <c r="E55" s="3">
        <f t="shared" si="1"/>
        <v>1.2837280361247687</v>
      </c>
      <c r="G55" s="3">
        <f>AVERAGE('9C'!$J54:$J84) + Calibration!$C$11</f>
        <v>396.43906934674521</v>
      </c>
      <c r="H55" s="3">
        <f>'9C'!K84</f>
        <v>582.10352378324592</v>
      </c>
      <c r="I55" s="3">
        <f>'9C'!L84</f>
        <v>602.60825980074651</v>
      </c>
      <c r="J55" s="3">
        <f t="shared" si="2"/>
        <v>1.0514863754129709</v>
      </c>
      <c r="L55" s="3">
        <f>AVERAGE('8C'!$J54:$J84) + Calibration!$C$11</f>
        <v>397.95916283734084</v>
      </c>
      <c r="M55" s="3">
        <f>'8C'!K84</f>
        <v>686.1005462499287</v>
      </c>
      <c r="N55" s="3">
        <f>'8C'!L84</f>
        <v>601.4985231049252</v>
      </c>
      <c r="O55" s="3">
        <f t="shared" si="3"/>
        <v>1.6318510711731442</v>
      </c>
      <c r="Q55" s="3">
        <f>AVERAGE('7C'!$J198:$J228) + Calibration!$C$11</f>
        <v>410.50542659113364</v>
      </c>
      <c r="R55" s="3">
        <f>'7C'!K228</f>
        <v>840.2268169580675</v>
      </c>
      <c r="S55" s="3">
        <f>'7C'!L228</f>
        <v>601.04644377476632</v>
      </c>
      <c r="T55" s="3">
        <f t="shared" si="4"/>
        <v>2.4336709391451445</v>
      </c>
    </row>
    <row r="56" spans="1:20" x14ac:dyDescent="0.25">
      <c r="A56" s="3">
        <f t="shared" si="5"/>
        <v>6.916666666666659</v>
      </c>
      <c r="B56" s="3">
        <f>AVERAGE('10C'!$J55:$J85) + Calibration!$C$11</f>
        <v>396.25633619801192</v>
      </c>
      <c r="C56" s="2">
        <f>'10C'!K85</f>
        <v>597.9422576327222</v>
      </c>
      <c r="D56" s="2">
        <f>'10C'!L85</f>
        <v>590.401546596608</v>
      </c>
      <c r="E56" s="3">
        <f t="shared" si="1"/>
        <v>1.1422218601016005</v>
      </c>
      <c r="G56" s="3">
        <f>AVERAGE('9C'!$J55:$J85) + Calibration!$C$11</f>
        <v>396.45111842324098</v>
      </c>
      <c r="H56" s="3">
        <f>'9C'!K85</f>
        <v>554.28520976549487</v>
      </c>
      <c r="I56" s="3">
        <f>'9C'!L85</f>
        <v>603.01923092180277</v>
      </c>
      <c r="J56" s="3">
        <f t="shared" si="2"/>
        <v>0.8938727508491755</v>
      </c>
      <c r="L56" s="3">
        <f>AVERAGE('8C'!$J55:$J85) + Calibration!$C$11</f>
        <v>398.03546937131739</v>
      </c>
      <c r="M56" s="3">
        <f>'8C'!K85</f>
        <v>639.8305079694677</v>
      </c>
      <c r="N56" s="3">
        <f>'8C'!L85</f>
        <v>601.4985231049252</v>
      </c>
      <c r="O56" s="3">
        <f t="shared" si="3"/>
        <v>1.3693746037713577</v>
      </c>
      <c r="Q56" s="3">
        <f>AVERAGE('7C'!$J199:$J229) + Calibration!$C$11</f>
        <v>409.49738812851461</v>
      </c>
      <c r="R56" s="3">
        <f>'7C'!K229</f>
        <v>759.22409002791414</v>
      </c>
      <c r="S56" s="3">
        <f>'7C'!L229</f>
        <v>600.38883572909072</v>
      </c>
      <c r="T56" s="3">
        <f t="shared" si="4"/>
        <v>1.9806314745674747</v>
      </c>
    </row>
    <row r="57" spans="1:20" x14ac:dyDescent="0.25">
      <c r="A57" s="3">
        <f t="shared" si="5"/>
        <v>6.999999999999992</v>
      </c>
      <c r="B57" s="3">
        <f>AVERAGE('10C'!$J56:$J86) + Calibration!$C$11</f>
        <v>396.3005134008344</v>
      </c>
      <c r="C57" s="2">
        <f>'10C'!K86</f>
        <v>600.31406099084381</v>
      </c>
      <c r="D57" s="2">
        <f>'10C'!L86</f>
        <v>592.16884612811691</v>
      </c>
      <c r="E57" s="3">
        <f t="shared" si="1"/>
        <v>1.1554040666622483</v>
      </c>
      <c r="G57" s="3">
        <f>AVERAGE('9C'!$J56:$J86) + Calibration!$C$11</f>
        <v>396.38686116656493</v>
      </c>
      <c r="H57" s="3">
        <f>'9C'!K86</f>
        <v>556.05401131596193</v>
      </c>
      <c r="I57" s="3">
        <f>'9C'!L86</f>
        <v>601.9095435459684</v>
      </c>
      <c r="J57" s="3">
        <f t="shared" si="2"/>
        <v>0.9042540398626896</v>
      </c>
      <c r="L57" s="3">
        <f>AVERAGE('8C'!$J56:$J86) + Calibration!$C$11</f>
        <v>398.26237791563238</v>
      </c>
      <c r="M57" s="3">
        <f>'8C'!K86</f>
        <v>702.14026730200567</v>
      </c>
      <c r="N57" s="3">
        <f>'8C'!L86</f>
        <v>601.4985231049252</v>
      </c>
      <c r="O57" s="3">
        <f t="shared" si="3"/>
        <v>1.7209727163381285</v>
      </c>
      <c r="Q57" s="3">
        <f>AVERAGE('7C'!$J200:$J230) + Calibration!$C$11</f>
        <v>408.18412634125337</v>
      </c>
      <c r="R57" s="3">
        <f>'7C'!K230</f>
        <v>806.33832119112697</v>
      </c>
      <c r="S57" s="3">
        <f>'7C'!L230</f>
        <v>602.81374330627523</v>
      </c>
      <c r="T57" s="3">
        <f t="shared" si="4"/>
        <v>2.2548942524771078</v>
      </c>
    </row>
    <row r="58" spans="1:20" x14ac:dyDescent="0.25">
      <c r="A58" s="3">
        <f t="shared" si="5"/>
        <v>7.083333333333325</v>
      </c>
      <c r="B58" s="3">
        <f>AVERAGE('10C'!$J57:$J87) + Calibration!$C$11</f>
        <v>396.39890723099262</v>
      </c>
      <c r="C58" s="2">
        <f>'10C'!K87</f>
        <v>574.70677102109551</v>
      </c>
      <c r="D58" s="2">
        <f>'10C'!L87</f>
        <v>595.25136586097585</v>
      </c>
      <c r="E58" s="3">
        <f t="shared" si="1"/>
        <v>1.0098232856327813</v>
      </c>
      <c r="G58" s="3">
        <f>AVERAGE('9C'!$J57:$J87) + Calibration!$C$11</f>
        <v>396.34268416454694</v>
      </c>
      <c r="H58" s="3">
        <f>'9C'!K87</f>
        <v>572.53595084558935</v>
      </c>
      <c r="I58" s="3">
        <f>'9C'!L87</f>
        <v>601.25193139029386</v>
      </c>
      <c r="J58" s="3">
        <f t="shared" si="2"/>
        <v>0.99784754123726394</v>
      </c>
      <c r="L58" s="3">
        <f>AVERAGE('8C'!$J57:$J87) + Calibration!$C$11</f>
        <v>398.12181412497978</v>
      </c>
      <c r="M58" s="3">
        <f>'8C'!K87</f>
        <v>661.5384363655329</v>
      </c>
      <c r="N58" s="3">
        <f>'8C'!L87</f>
        <v>601.9095435459684</v>
      </c>
      <c r="O58" s="3">
        <f t="shared" si="3"/>
        <v>1.4918256172614712</v>
      </c>
      <c r="Q58" s="3">
        <f>AVERAGE('7C'!$J201:$J231) + Calibration!$C$11</f>
        <v>407.10982217480273</v>
      </c>
      <c r="R58" s="3">
        <f>'7C'!K231</f>
        <v>765.53545883221557</v>
      </c>
      <c r="S58" s="3">
        <f>'7C'!L231</f>
        <v>604.1289676176242</v>
      </c>
      <c r="T58" s="3">
        <f t="shared" si="4"/>
        <v>2.0298967548087479</v>
      </c>
    </row>
    <row r="59" spans="1:20" x14ac:dyDescent="0.25">
      <c r="A59" s="3">
        <f t="shared" si="5"/>
        <v>7.1666666666666581</v>
      </c>
      <c r="B59" s="3">
        <f>AVERAGE('10C'!$J58:$J88) + Calibration!$C$11</f>
        <v>396.64790427631658</v>
      </c>
      <c r="C59" s="2">
        <f>'10C'!K88</f>
        <v>600.75623524855655</v>
      </c>
      <c r="D59" s="2">
        <f>'10C'!L88</f>
        <v>593.73065804409828</v>
      </c>
      <c r="E59" s="3">
        <f t="shared" si="1"/>
        <v>1.1559408599613936</v>
      </c>
      <c r="G59" s="3">
        <f>AVERAGE('9C'!$J58:$J88) + Calibration!$C$11</f>
        <v>396.36477266555596</v>
      </c>
      <c r="H59" s="3">
        <f>'9C'!K88</f>
        <v>584.91750139908027</v>
      </c>
      <c r="I59" s="3">
        <f>'9C'!L88</f>
        <v>601.25193139029386</v>
      </c>
      <c r="J59" s="3">
        <f t="shared" si="2"/>
        <v>1.0678437394598108</v>
      </c>
      <c r="L59" s="3">
        <f>AVERAGE('8C'!$J58:$J88) + Calibration!$C$11</f>
        <v>398.23024858447843</v>
      </c>
      <c r="M59" s="3">
        <f>'8C'!K88</f>
        <v>614.42420118233485</v>
      </c>
      <c r="N59" s="3">
        <f>'8C'!L88</f>
        <v>599.48463185878495</v>
      </c>
      <c r="O59" s="3">
        <f t="shared" si="3"/>
        <v>1.2243861987113496</v>
      </c>
      <c r="Q59" s="3">
        <f>AVERAGE('7C'!$J202:$J232) + Calibration!$C$11</f>
        <v>406.16804921521071</v>
      </c>
      <c r="R59" s="3">
        <f>'7C'!K232</f>
        <v>733.61675181834278</v>
      </c>
      <c r="S59" s="3">
        <f>'7C'!L232</f>
        <v>606.14285886376445</v>
      </c>
      <c r="T59" s="3">
        <f t="shared" si="4"/>
        <v>1.8544629368008847</v>
      </c>
    </row>
    <row r="60" spans="1:20" x14ac:dyDescent="0.25">
      <c r="A60" s="3">
        <f t="shared" si="5"/>
        <v>7.2499999999999911</v>
      </c>
      <c r="B60" s="3">
        <f>AVERAGE('10C'!$J59:$J89) + Calibration!$C$11</f>
        <v>397.02742448295271</v>
      </c>
      <c r="C60" s="2">
        <f>'10C'!K89</f>
        <v>591.22887020338169</v>
      </c>
      <c r="D60" s="2">
        <f>'10C'!L89</f>
        <v>594.38827019977271</v>
      </c>
      <c r="E60" s="3">
        <f t="shared" si="1"/>
        <v>1.0998345099512377</v>
      </c>
      <c r="G60" s="3">
        <f>AVERAGE('9C'!$J59:$J89) + Calibration!$C$11</f>
        <v>396.57160216004019</v>
      </c>
      <c r="H60" s="3">
        <f>'9C'!K89</f>
        <v>571.00834439020468</v>
      </c>
      <c r="I60" s="3">
        <f>'9C'!L89</f>
        <v>601.70405593044075</v>
      </c>
      <c r="J60" s="3">
        <f t="shared" si="2"/>
        <v>0.98789969454908932</v>
      </c>
      <c r="L60" s="3">
        <f>AVERAGE('8C'!$J59:$J89) + Calibration!$C$11</f>
        <v>398.48928625914283</v>
      </c>
      <c r="M60" s="3">
        <f>'8C'!K89</f>
        <v>607.71081375299434</v>
      </c>
      <c r="N60" s="3">
        <f>'8C'!L89</f>
        <v>599.48463185878495</v>
      </c>
      <c r="O60" s="3">
        <f t="shared" si="3"/>
        <v>1.1848987802784585</v>
      </c>
      <c r="Q60" s="3">
        <f>AVERAGE('7C'!$J203:$J233) + Calibration!$C$11</f>
        <v>405.33270246876646</v>
      </c>
      <c r="R60" s="3">
        <f>'7C'!K233</f>
        <v>784.87158387015904</v>
      </c>
      <c r="S60" s="3">
        <f>'7C'!L233</f>
        <v>607.25254623959881</v>
      </c>
      <c r="T60" s="3">
        <f t="shared" si="4"/>
        <v>2.1494688573764313</v>
      </c>
    </row>
    <row r="61" spans="1:20" x14ac:dyDescent="0.25">
      <c r="A61" s="3">
        <f t="shared" si="5"/>
        <v>7.3333333333333242</v>
      </c>
      <c r="B61" s="3">
        <f>AVERAGE('10C'!$J60:$J90) + Calibration!$C$11</f>
        <v>397.20212464628293</v>
      </c>
      <c r="C61" s="2">
        <f>'10C'!K90</f>
        <v>580.77694875029977</v>
      </c>
      <c r="D61" s="2">
        <f>'10C'!L90</f>
        <v>597.4707406126447</v>
      </c>
      <c r="E61" s="3">
        <f t="shared" si="1"/>
        <v>1.0396520270939826</v>
      </c>
      <c r="G61" s="3">
        <f>AVERAGE('9C'!$J60:$J90) + Calibration!$C$11</f>
        <v>396.38686136736959</v>
      </c>
      <c r="H61" s="3">
        <f>'9C'!K90</f>
        <v>564.73717945839974</v>
      </c>
      <c r="I61" s="3">
        <f>'9C'!L90</f>
        <v>601.70405593044075</v>
      </c>
      <c r="J61" s="3">
        <f t="shared" si="2"/>
        <v>0.95343002679977229</v>
      </c>
      <c r="L61" s="3">
        <f>AVERAGE('8C'!$J60:$J90) + Calibration!$C$11</f>
        <v>398.35876329863521</v>
      </c>
      <c r="M61" s="3">
        <f>'8C'!K90</f>
        <v>635.93114639578448</v>
      </c>
      <c r="N61" s="3">
        <f>'8C'!L90</f>
        <v>599.27914835325635</v>
      </c>
      <c r="O61" s="3">
        <f t="shared" si="3"/>
        <v>1.3454601461502635</v>
      </c>
      <c r="Q61" s="3">
        <f>AVERAGE('7C'!$J204:$J234) + Calibration!$C$11</f>
        <v>404.43309846564614</v>
      </c>
      <c r="R61" s="3">
        <f>'7C'!K234</f>
        <v>774.2186309946386</v>
      </c>
      <c r="S61" s="3">
        <f>'7C'!L234</f>
        <v>604.58104283778414</v>
      </c>
      <c r="T61" s="3">
        <f t="shared" si="4"/>
        <v>2.0942320405872183</v>
      </c>
    </row>
    <row r="62" spans="1:20" x14ac:dyDescent="0.25">
      <c r="A62" s="3">
        <f t="shared" si="5"/>
        <v>7.4166666666666572</v>
      </c>
      <c r="B62" s="3">
        <f>AVERAGE('10C'!$J61:$J91) + Calibration!$C$11</f>
        <v>397.06156206045756</v>
      </c>
      <c r="C62" s="2">
        <f>'10C'!K91</f>
        <v>565.58137234115156</v>
      </c>
      <c r="D62" s="2">
        <f>'10C'!L91</f>
        <v>598.58042798847907</v>
      </c>
      <c r="E62" s="3">
        <f t="shared" si="1"/>
        <v>0.95438992366700703</v>
      </c>
      <c r="G62" s="3">
        <f>AVERAGE('9C'!$J61:$J91) + Calibration!$C$11</f>
        <v>396.26637903620241</v>
      </c>
      <c r="H62" s="3">
        <f>'9C'!K91</f>
        <v>577.76193971202702</v>
      </c>
      <c r="I62" s="3">
        <f>'9C'!L91</f>
        <v>599.6901646843005</v>
      </c>
      <c r="J62" s="3">
        <f t="shared" si="2"/>
        <v>1.0278763903827222</v>
      </c>
      <c r="L62" s="3">
        <f>AVERAGE('8C'!$J61:$J91) + Calibration!$C$11</f>
        <v>398.21819970878704</v>
      </c>
      <c r="M62" s="3">
        <f>'8C'!K91</f>
        <v>670.2216045079706</v>
      </c>
      <c r="N62" s="3">
        <f>'8C'!L91</f>
        <v>598.37494448295047</v>
      </c>
      <c r="O62" s="3">
        <f t="shared" si="3"/>
        <v>1.5404557381773818</v>
      </c>
      <c r="Q62" s="3">
        <f>AVERAGE('7C'!$J205:$J235) + Calibration!$C$11</f>
        <v>403.44514005688069</v>
      </c>
      <c r="R62" s="3">
        <f>'7C'!K235</f>
        <v>780.52999979894003</v>
      </c>
      <c r="S62" s="3">
        <f>'7C'!L235</f>
        <v>603.71794717658099</v>
      </c>
      <c r="T62" s="3">
        <f t="shared" si="4"/>
        <v>2.1355708263958175</v>
      </c>
    </row>
    <row r="63" spans="1:20" x14ac:dyDescent="0.25">
      <c r="A63" s="3">
        <f t="shared" si="5"/>
        <v>7.4999999999999902</v>
      </c>
      <c r="B63" s="3">
        <f>AVERAGE('10C'!$J62:$J92) + Calibration!$C$11</f>
        <v>396.89890976879587</v>
      </c>
      <c r="C63" s="2">
        <f>'10C'!K92</f>
        <v>551.7124232247578</v>
      </c>
      <c r="D63" s="2">
        <f>'10C'!L92</f>
        <v>597.71733232727604</v>
      </c>
      <c r="E63" s="3">
        <f t="shared" si="1"/>
        <v>0.87676610271370281</v>
      </c>
      <c r="G63" s="3">
        <f>AVERAGE('9C'!$J62:$J92) + Calibration!$C$11</f>
        <v>396.11376737388127</v>
      </c>
      <c r="H63" s="3">
        <f>'9C'!K92</f>
        <v>587.28930073721654</v>
      </c>
      <c r="I63" s="3">
        <f>'9C'!L92</f>
        <v>599.48463185878495</v>
      </c>
      <c r="J63" s="3">
        <f t="shared" si="2"/>
        <v>1.0826976507374781</v>
      </c>
      <c r="L63" s="3">
        <f>AVERAGE('8C'!$J62:$J92) + Calibration!$C$11</f>
        <v>398.16398308145142</v>
      </c>
      <c r="M63" s="3">
        <f>'8C'!K92</f>
        <v>655.26727143372796</v>
      </c>
      <c r="N63" s="3">
        <f>'8C'!L92</f>
        <v>599.6901646843005</v>
      </c>
      <c r="O63" s="3">
        <f t="shared" si="3"/>
        <v>1.4560708758000342</v>
      </c>
      <c r="Q63" s="3">
        <f>AVERAGE('7C'!$J206:$J236) + Calibration!$C$11</f>
        <v>402.90296755858293</v>
      </c>
      <c r="R63" s="3">
        <f>'7C'!K236</f>
        <v>795.48438111300595</v>
      </c>
      <c r="S63" s="3">
        <f>'7C'!L236</f>
        <v>606.34834236929305</v>
      </c>
      <c r="T63" s="3">
        <f t="shared" si="4"/>
        <v>2.2233335338510951</v>
      </c>
    </row>
    <row r="64" spans="1:20" x14ac:dyDescent="0.25">
      <c r="A64" s="3">
        <f t="shared" si="5"/>
        <v>7.5833333333333233</v>
      </c>
      <c r="B64" s="3">
        <f>AVERAGE('10C'!$J63:$J93) + Calibration!$C$11</f>
        <v>396.78043467995684</v>
      </c>
      <c r="C64" s="2">
        <f>'10C'!K93</f>
        <v>584.03310062384674</v>
      </c>
      <c r="D64" s="2">
        <f>'10C'!L93</f>
        <v>596.36105323681022</v>
      </c>
      <c r="E64" s="3">
        <f t="shared" si="1"/>
        <v>1.0604810037405217</v>
      </c>
      <c r="G64" s="3">
        <f>AVERAGE('9C'!$J63:$J93) + Calibration!$C$11</f>
        <v>395.84268162674374</v>
      </c>
      <c r="H64" s="3">
        <f>'9C'!K93</f>
        <v>582.94771666599763</v>
      </c>
      <c r="I64" s="3">
        <f>'9C'!L93</f>
        <v>599.27914835325635</v>
      </c>
      <c r="J64" s="3">
        <f t="shared" si="2"/>
        <v>1.0596449154042498</v>
      </c>
      <c r="L64" s="3">
        <f>AVERAGE('8C'!$J63:$J93) + Calibration!$C$11</f>
        <v>398.18406333610949</v>
      </c>
      <c r="M64" s="3">
        <f>'8C'!K93</f>
        <v>621.37877968677265</v>
      </c>
      <c r="N64" s="3">
        <f>'8C'!L93</f>
        <v>600.38883572909072</v>
      </c>
      <c r="O64" s="3">
        <f t="shared" si="3"/>
        <v>1.2640341093784875</v>
      </c>
      <c r="Q64" s="3">
        <f>AVERAGE('7C'!$J207:$J237) + Calibration!$C$11</f>
        <v>402.4150128924482</v>
      </c>
      <c r="R64" s="3">
        <f>'7C'!K237</f>
        <v>824.79000123399908</v>
      </c>
      <c r="S64" s="3">
        <f>'7C'!L237</f>
        <v>604.82763455241547</v>
      </c>
      <c r="T64" s="3">
        <f t="shared" si="4"/>
        <v>2.3920655512886424</v>
      </c>
    </row>
    <row r="65" spans="1:20" x14ac:dyDescent="0.25">
      <c r="A65" s="3">
        <f t="shared" si="5"/>
        <v>7.6666666666666563</v>
      </c>
      <c r="B65" s="3">
        <f>AVERAGE('10C'!$J64:$J94) + Calibration!$C$11</f>
        <v>396.59569489130894</v>
      </c>
      <c r="C65" s="2">
        <f>'10C'!K94</f>
        <v>557.78260095396195</v>
      </c>
      <c r="D65" s="2">
        <f>'10C'!L94</f>
        <v>597.92286515279159</v>
      </c>
      <c r="E65" s="3">
        <f t="shared" si="1"/>
        <v>0.91286097887851791</v>
      </c>
      <c r="G65" s="3">
        <f>AVERAGE('9C'!$J64:$J94) + Calibration!$C$11</f>
        <v>395.79850442392126</v>
      </c>
      <c r="H65" s="3">
        <f>'9C'!K94</f>
        <v>564.05376588576689</v>
      </c>
      <c r="I65" s="3">
        <f>'9C'!L94</f>
        <v>600.59431923461932</v>
      </c>
      <c r="J65" s="3">
        <f t="shared" si="2"/>
        <v>0.95289168600221064</v>
      </c>
      <c r="L65" s="3">
        <f>AVERAGE('8C'!$J64:$J94) + Calibration!$C$11</f>
        <v>398.04349954545688</v>
      </c>
      <c r="M65" s="3">
        <f>'8C'!K94</f>
        <v>610.08261711111595</v>
      </c>
      <c r="N65" s="3">
        <f>'8C'!L94</f>
        <v>599.48463185878495</v>
      </c>
      <c r="O65" s="3">
        <f t="shared" si="3"/>
        <v>1.2008558334526716</v>
      </c>
      <c r="Q65" s="3">
        <f>AVERAGE('7C'!$J208:$J238) + Calibration!$C$11</f>
        <v>402.00336355546267</v>
      </c>
      <c r="R65" s="3">
        <f>'7C'!K238</f>
        <v>876.04483730580057</v>
      </c>
      <c r="S65" s="3">
        <f>'7C'!L238</f>
        <v>601.04644377476632</v>
      </c>
      <c r="T65" s="3">
        <f t="shared" si="4"/>
        <v>2.684671939720376</v>
      </c>
    </row>
    <row r="66" spans="1:20" x14ac:dyDescent="0.25">
      <c r="A66" s="3">
        <f t="shared" si="5"/>
        <v>7.7499999999999893</v>
      </c>
      <c r="B66" s="3">
        <f>AVERAGE('10C'!$J65:$J95) + Calibration!$C$11</f>
        <v>396.45513230548374</v>
      </c>
      <c r="C66" s="2">
        <f>'10C'!K95</f>
        <v>550.62703926690881</v>
      </c>
      <c r="D66" s="2">
        <f>'10C'!L95</f>
        <v>598.16946097742186</v>
      </c>
      <c r="E66" s="3">
        <f t="shared" si="1"/>
        <v>0.87313244817584557</v>
      </c>
      <c r="G66" s="3">
        <f>AVERAGE('9C'!$J65:$J95) + Calibration!$C$11</f>
        <v>395.83063255024791</v>
      </c>
      <c r="H66" s="3">
        <f>'9C'!K95</f>
        <v>561.23978826993266</v>
      </c>
      <c r="I66" s="3">
        <f>'9C'!L95</f>
        <v>601.04644377476632</v>
      </c>
      <c r="J66" s="3">
        <f t="shared" si="2"/>
        <v>0.93677313805532658</v>
      </c>
      <c r="L66" s="3">
        <f>AVERAGE('8C'!$J65:$J95) + Calibration!$C$11</f>
        <v>397.93506488515368</v>
      </c>
      <c r="M66" s="3">
        <f>'8C'!K95</f>
        <v>643.72991778297398</v>
      </c>
      <c r="N66" s="3">
        <f>'8C'!L95</f>
        <v>598.16946097742186</v>
      </c>
      <c r="O66" s="3">
        <f t="shared" si="3"/>
        <v>1.3920270293691901</v>
      </c>
      <c r="Q66" s="3">
        <f>AVERAGE('7C'!$J209:$J239) + Calibration!$C$11</f>
        <v>401.51540768450047</v>
      </c>
      <c r="R66" s="3">
        <f>'7C'!K239</f>
        <v>798.53950156411429</v>
      </c>
      <c r="S66" s="3">
        <f>'7C'!L239</f>
        <v>602.36166808611529</v>
      </c>
      <c r="T66" s="3">
        <f t="shared" si="4"/>
        <v>2.2484940733115502</v>
      </c>
    </row>
    <row r="67" spans="1:20" x14ac:dyDescent="0.25">
      <c r="A67" s="3">
        <f t="shared" si="5"/>
        <v>7.8333333333333224</v>
      </c>
      <c r="B67" s="3">
        <f>AVERAGE('10C'!$J66:$J96) + Calibration!$C$11</f>
        <v>396.55352613564179</v>
      </c>
      <c r="C67" s="2">
        <f>'10C'!K96</f>
        <v>568.19436677437045</v>
      </c>
      <c r="D67" s="2">
        <f>'10C'!L96</f>
        <v>598.82701970311052</v>
      </c>
      <c r="E67" s="3">
        <f t="shared" si="1"/>
        <v>0.97206547124925091</v>
      </c>
      <c r="G67" s="3">
        <f>AVERAGE('9C'!$J66:$J96) + Calibration!$C$11</f>
        <v>395.48324046993844</v>
      </c>
      <c r="H67" s="3">
        <f>'9C'!K96</f>
        <v>572.3349676629739</v>
      </c>
      <c r="I67" s="3">
        <f>'9C'!L96</f>
        <v>599.93675639893183</v>
      </c>
      <c r="J67" s="3">
        <f t="shared" si="2"/>
        <v>1.0015766463005324</v>
      </c>
      <c r="L67" s="3">
        <f>AVERAGE('8C'!$J66:$J96) + Calibration!$C$11</f>
        <v>397.89088768233114</v>
      </c>
      <c r="M67" s="3">
        <f>'8C'!K96</f>
        <v>639.62952076686702</v>
      </c>
      <c r="N67" s="3">
        <f>'8C'!L96</f>
        <v>599.48463185878495</v>
      </c>
      <c r="O67" s="3">
        <f t="shared" si="3"/>
        <v>1.3690551585159707</v>
      </c>
      <c r="Q67" s="3">
        <f>AVERAGE('7C'!$J210:$J240) + Calibration!$C$11</f>
        <v>401.10375814671033</v>
      </c>
      <c r="R67" s="3">
        <f>'7C'!K240</f>
        <v>831.10141827812356</v>
      </c>
      <c r="S67" s="3">
        <f>'7C'!L240</f>
        <v>604.1289676176242</v>
      </c>
      <c r="T67" s="3">
        <f t="shared" si="4"/>
        <v>2.4352355568538506</v>
      </c>
    </row>
    <row r="68" spans="1:20" x14ac:dyDescent="0.25">
      <c r="A68" s="3">
        <f t="shared" si="5"/>
        <v>7.9166666666666554</v>
      </c>
      <c r="B68" s="3">
        <f>AVERAGE('10C'!$J67:$J97) + Calibration!$C$11</f>
        <v>396.83465251211976</v>
      </c>
      <c r="C68" s="2">
        <f>'10C'!K97</f>
        <v>593.6006735615033</v>
      </c>
      <c r="D68" s="2">
        <f>'10C'!L97</f>
        <v>596.36105323681022</v>
      </c>
      <c r="E68" s="3">
        <f t="shared" ref="E68:E92" si="6">(C68-B68)/(7*35314.6667/1400)</f>
        <v>1.1143586471928022</v>
      </c>
      <c r="G68" s="3">
        <f>AVERAGE('9C'!$J67:$J97) + Calibration!$C$11</f>
        <v>395.53745709727411</v>
      </c>
      <c r="H68" s="3">
        <f>'9C'!K97</f>
        <v>573.42035162082277</v>
      </c>
      <c r="I68" s="3">
        <f>'9C'!L97</f>
        <v>601.4985231049252</v>
      </c>
      <c r="J68" s="3">
        <f t="shared" ref="J68:J92" si="7">(H68-G68)/(7*35314.6667/1400)</f>
        <v>1.0074165277258507</v>
      </c>
      <c r="L68" s="3">
        <f>AVERAGE('8C'!$J67:$J97) + Calibration!$C$11</f>
        <v>397.94510551449412</v>
      </c>
      <c r="M68" s="3">
        <f>'8C'!K97</f>
        <v>638.10191431148246</v>
      </c>
      <c r="N68" s="3">
        <f>'8C'!L97</f>
        <v>596.15556973128162</v>
      </c>
      <c r="O68" s="3">
        <f t="shared" ref="O68:O92" si="8">(M68-L68)/(7*35314.6667/1400)</f>
        <v>1.3600967033733229</v>
      </c>
      <c r="Q68" s="3">
        <f>AVERAGE('7C'!$J211:$J241) + Calibration!$C$11</f>
        <v>400.65997947857079</v>
      </c>
      <c r="R68" s="3">
        <f>'7C'!K241</f>
        <v>736.02875904896098</v>
      </c>
      <c r="S68" s="3">
        <f>'7C'!L241</f>
        <v>606.80041758945299</v>
      </c>
      <c r="T68" s="3">
        <f t="shared" ref="T68:T92" si="9">(R68-Q68)/(7*35314.6667/1400)</f>
        <v>1.8993172577239141</v>
      </c>
    </row>
    <row r="69" spans="1:20" x14ac:dyDescent="0.25">
      <c r="A69" s="3">
        <f t="shared" ref="A69:A92" si="10">1/12+A68</f>
        <v>7.9999999999999885</v>
      </c>
      <c r="B69" s="3">
        <f>AVERAGE('10C'!$J68:$J98) + Calibration!$C$11</f>
        <v>396.88887034428268</v>
      </c>
      <c r="C69" s="2">
        <f>'10C'!K98</f>
        <v>580.37493012526056</v>
      </c>
      <c r="D69" s="2">
        <f>'10C'!L98</f>
        <v>597.71733232727604</v>
      </c>
      <c r="E69" s="3">
        <f t="shared" si="6"/>
        <v>1.0391493219500092</v>
      </c>
      <c r="G69" s="3">
        <f>AVERAGE('9C'!$J68:$J98) + Calibration!$C$11</f>
        <v>395.40693393596194</v>
      </c>
      <c r="H69" s="3">
        <f>'9C'!K98</f>
        <v>574.50573557867187</v>
      </c>
      <c r="I69" s="3">
        <f>'9C'!L98</f>
        <v>599.93675639893183</v>
      </c>
      <c r="J69" s="3">
        <f t="shared" si="7"/>
        <v>1.0143026588027229</v>
      </c>
      <c r="L69" s="3">
        <f>AVERAGE('8C'!$J68:$J98) + Calibration!$C$11</f>
        <v>397.67401876333389</v>
      </c>
      <c r="M69" s="3">
        <f>'8C'!K98</f>
        <v>662.86501139847906</v>
      </c>
      <c r="N69" s="3">
        <f>'8C'!L98</f>
        <v>597.2652571071161</v>
      </c>
      <c r="O69" s="3">
        <f t="shared" si="8"/>
        <v>1.5018745321197957</v>
      </c>
      <c r="Q69" s="3">
        <f>AVERAGE('7C'!$J212:$J242) + Calibration!$C$11</f>
        <v>400.63789097756177</v>
      </c>
      <c r="R69" s="3">
        <f>'7C'!K242</f>
        <v>807.42366092913812</v>
      </c>
      <c r="S69" s="3">
        <f>'7C'!L242</f>
        <v>605.93732192824984</v>
      </c>
      <c r="T69" s="3">
        <f t="shared" si="9"/>
        <v>2.3037780501073017</v>
      </c>
    </row>
    <row r="70" spans="1:20" x14ac:dyDescent="0.25">
      <c r="A70" s="3">
        <f t="shared" si="10"/>
        <v>8.0833333333333215</v>
      </c>
      <c r="B70" s="3">
        <f>AVERAGE('10C'!$J69:$J99) + Calibration!$C$11</f>
        <v>397.20212585111005</v>
      </c>
      <c r="C70" s="2">
        <f>'10C'!K99</f>
        <v>583.83211744123116</v>
      </c>
      <c r="D70" s="2">
        <f>'10C'!L99</f>
        <v>597.71733232727604</v>
      </c>
      <c r="E70" s="3">
        <f t="shared" si="6"/>
        <v>1.0569545689078872</v>
      </c>
      <c r="G70" s="3">
        <f>AVERAGE('9C'!$J69:$J99) + Calibration!$C$11</f>
        <v>395.45111093797988</v>
      </c>
      <c r="H70" s="3">
        <f>'9C'!K99</f>
        <v>561.23978826993266</v>
      </c>
      <c r="I70" s="3">
        <f>'9C'!L99</f>
        <v>600.14224401445938</v>
      </c>
      <c r="J70" s="3">
        <f t="shared" si="7"/>
        <v>0.93892250911122299</v>
      </c>
      <c r="L70" s="3">
        <f>AVERAGE('8C'!$J69:$J99) + Calibration!$C$11</f>
        <v>397.37080388584695</v>
      </c>
      <c r="M70" s="3">
        <f>'8C'!K99</f>
        <v>673.03558212380494</v>
      </c>
      <c r="N70" s="3">
        <f>'8C'!L99</f>
        <v>601.04644377476632</v>
      </c>
      <c r="O70" s="3">
        <f t="shared" si="8"/>
        <v>1.5611914481863591</v>
      </c>
      <c r="Q70" s="3">
        <f>AVERAGE('7C'!$J213:$J243) + Calibration!$C$11</f>
        <v>400.47523968992289</v>
      </c>
      <c r="R70" s="3">
        <f>'7C'!K243</f>
        <v>801.79570569746943</v>
      </c>
      <c r="S70" s="3">
        <f>'7C'!L243</f>
        <v>603.9234306821096</v>
      </c>
      <c r="T70" s="3">
        <f t="shared" si="9"/>
        <v>2.2728260154161188</v>
      </c>
    </row>
    <row r="71" spans="1:20" x14ac:dyDescent="0.25">
      <c r="A71" s="3">
        <f t="shared" si="10"/>
        <v>8.1666666666666554</v>
      </c>
      <c r="B71" s="3">
        <f>AVERAGE('10C'!$J70:$J100) + Calibration!$C$11</f>
        <v>397.00533718677099</v>
      </c>
      <c r="C71" s="2">
        <f>'10C'!K100</f>
        <v>571.00834439020468</v>
      </c>
      <c r="D71" s="2">
        <f>'10C'!L100</f>
        <v>595.95003279576724</v>
      </c>
      <c r="E71" s="3">
        <f t="shared" si="6"/>
        <v>0.98544329290489197</v>
      </c>
      <c r="G71" s="3">
        <f>AVERAGE('9C'!$J70:$J100) + Calibration!$C$11</f>
        <v>395.54950597296539</v>
      </c>
      <c r="H71" s="3">
        <f>'9C'!K100</f>
        <v>562.32517222778154</v>
      </c>
      <c r="I71" s="3">
        <f>'9C'!L100</f>
        <v>599.93675639893183</v>
      </c>
      <c r="J71" s="3">
        <f t="shared" si="7"/>
        <v>0.94451219189796931</v>
      </c>
      <c r="L71" s="3">
        <f>AVERAGE('8C'!$J70:$J100) + Calibration!$C$11</f>
        <v>397.32662688382902</v>
      </c>
      <c r="M71" s="3">
        <f>'8C'!K100</f>
        <v>694.54252733725457</v>
      </c>
      <c r="N71" s="3">
        <f>'8C'!L100</f>
        <v>600.79985206013498</v>
      </c>
      <c r="O71" s="3">
        <f t="shared" si="8"/>
        <v>1.683243412592794</v>
      </c>
      <c r="Q71" s="3">
        <f>AVERAGE('7C'!$J214:$J244) + Calibration!$C$11</f>
        <v>400.05154228046428</v>
      </c>
      <c r="R71" s="3">
        <f>'7C'!K244</f>
        <v>792.02719781702058</v>
      </c>
      <c r="S71" s="3">
        <f>'7C'!L244</f>
        <v>601.25193139029386</v>
      </c>
      <c r="T71" s="3">
        <f t="shared" si="9"/>
        <v>2.2199029024762464</v>
      </c>
    </row>
    <row r="72" spans="1:20" x14ac:dyDescent="0.25">
      <c r="A72" s="3">
        <f t="shared" si="10"/>
        <v>8.2499999999999893</v>
      </c>
      <c r="B72" s="3">
        <f>AVERAGE('10C'!$J71:$J101) + Calibration!$C$11</f>
        <v>396.90694215178553</v>
      </c>
      <c r="C72" s="2">
        <f>'10C'!K101</f>
        <v>549.54165530905982</v>
      </c>
      <c r="D72" s="2">
        <f>'10C'!L101</f>
        <v>598.37494448295047</v>
      </c>
      <c r="E72" s="3">
        <f t="shared" si="6"/>
        <v>0.86442675194368623</v>
      </c>
      <c r="G72" s="3">
        <f>AVERAGE('9C'!$J71:$J101) + Calibration!$C$11</f>
        <v>395.26637114933203</v>
      </c>
      <c r="H72" s="3">
        <f>'9C'!K101</f>
        <v>562.9683819279179</v>
      </c>
      <c r="I72" s="3">
        <f>'9C'!L101</f>
        <v>600.79985206013498</v>
      </c>
      <c r="J72" s="3">
        <f t="shared" si="7"/>
        <v>0.94975842305534686</v>
      </c>
      <c r="L72" s="3">
        <f>AVERAGE('8C'!$J71:$J101) + Calibration!$C$11</f>
        <v>397.15192672049886</v>
      </c>
      <c r="M72" s="3">
        <f>'8C'!K101</f>
        <v>695.18568879756788</v>
      </c>
      <c r="N72" s="3">
        <f>'8C'!L101</f>
        <v>599.93675639893183</v>
      </c>
      <c r="O72" s="3">
        <f t="shared" si="8"/>
        <v>1.6878752650216517</v>
      </c>
      <c r="Q72" s="3">
        <f>AVERAGE('7C'!$J215:$J245) + Calibration!$C$11</f>
        <v>400.06359135696005</v>
      </c>
      <c r="R72" s="3">
        <f>'7C'!K245</f>
        <v>818.27769346691991</v>
      </c>
      <c r="S72" s="3">
        <f>'7C'!L245</f>
        <v>604.58104283778414</v>
      </c>
      <c r="T72" s="3">
        <f t="shared" si="9"/>
        <v>2.3685009158529584</v>
      </c>
    </row>
    <row r="73" spans="1:20" x14ac:dyDescent="0.25">
      <c r="A73" s="3">
        <f t="shared" si="10"/>
        <v>8.3333333333333233</v>
      </c>
      <c r="B73" s="3">
        <f>AVERAGE('10C'!$J72:$J102) + Calibration!$C$11</f>
        <v>397.36076024443827</v>
      </c>
      <c r="C73" s="2">
        <f>'10C'!K102</f>
        <v>535.63249830018424</v>
      </c>
      <c r="D73" s="2">
        <f>'10C'!L102</f>
        <v>595.25136586097585</v>
      </c>
      <c r="E73" s="3">
        <f t="shared" si="6"/>
        <v>0.78308391938325139</v>
      </c>
      <c r="G73" s="3">
        <f>AVERAGE('9C'!$J72:$J102) + Calibration!$C$11</f>
        <v>395.00532502751224</v>
      </c>
      <c r="H73" s="3">
        <f>'9C'!K102</f>
        <v>552.99884262503042</v>
      </c>
      <c r="I73" s="3">
        <f>'9C'!L102</f>
        <v>601.9095435459684</v>
      </c>
      <c r="J73" s="3">
        <f t="shared" si="7"/>
        <v>0.89477564061233605</v>
      </c>
      <c r="L73" s="3">
        <f>AVERAGE('8C'!$J72:$J102) + Calibration!$C$11</f>
        <v>396.7282295118448</v>
      </c>
      <c r="M73" s="3">
        <f>'8C'!K102</f>
        <v>661.09620984801188</v>
      </c>
      <c r="N73" s="3">
        <f>'8C'!L102</f>
        <v>601.04644377476632</v>
      </c>
      <c r="O73" s="3">
        <f t="shared" si="8"/>
        <v>1.4972135095142611</v>
      </c>
      <c r="Q73" s="3">
        <f>AVERAGE('7C'!$J216:$J246) + Calibration!$C$11</f>
        <v>400.09572048730951</v>
      </c>
      <c r="R73" s="3">
        <f>'7C'!K246</f>
        <v>849.99532483851647</v>
      </c>
      <c r="S73" s="3">
        <f>'7C'!L246</f>
        <v>604.37555933225553</v>
      </c>
      <c r="T73" s="3">
        <f t="shared" si="9"/>
        <v>2.5479476171933229</v>
      </c>
    </row>
    <row r="74" spans="1:20" x14ac:dyDescent="0.25">
      <c r="A74" s="3">
        <f t="shared" si="10"/>
        <v>8.4166666666666572</v>
      </c>
      <c r="B74" s="3">
        <f>AVERAGE('10C'!$J73:$J103) + Calibration!$C$11</f>
        <v>397.41497807660124</v>
      </c>
      <c r="C74" s="2">
        <f>'10C'!K103</f>
        <v>538.44647591601858</v>
      </c>
      <c r="D74" s="2">
        <f>'10C'!L103</f>
        <v>597.2652571071161</v>
      </c>
      <c r="E74" s="3">
        <f t="shared" si="6"/>
        <v>0.79871345827776041</v>
      </c>
      <c r="G74" s="3">
        <f>AVERAGE('9C'!$J73:$J103) + Calibration!$C$11</f>
        <v>394.58162661403082</v>
      </c>
      <c r="H74" s="3">
        <f>'9C'!K103</f>
        <v>565.13919808343883</v>
      </c>
      <c r="I74" s="3">
        <f>'9C'!L103</f>
        <v>600.79985206013498</v>
      </c>
      <c r="J74" s="3">
        <f t="shared" si="7"/>
        <v>0.96593051786841855</v>
      </c>
      <c r="L74" s="3">
        <f>AVERAGE('8C'!$J73:$J103) + Calibration!$C$11</f>
        <v>396.34870830118587</v>
      </c>
      <c r="M74" s="3">
        <f>'8C'!K103</f>
        <v>645.69970251605662</v>
      </c>
      <c r="N74" s="3">
        <f>'8C'!L103</f>
        <v>599.48463185878495</v>
      </c>
      <c r="O74" s="3">
        <f t="shared" si="8"/>
        <v>1.4121667710083228</v>
      </c>
      <c r="Q74" s="3">
        <f>AVERAGE('7C'!$J217:$J247) + Calibration!$C$11</f>
        <v>400.31258960711136</v>
      </c>
      <c r="R74" s="3">
        <f>'7C'!K247</f>
        <v>840.42780014068285</v>
      </c>
      <c r="S74" s="3">
        <f>'7C'!L247</f>
        <v>606.59493408392439</v>
      </c>
      <c r="T74" s="3">
        <f t="shared" si="9"/>
        <v>2.4925349814136655</v>
      </c>
    </row>
    <row r="75" spans="1:20" x14ac:dyDescent="0.25">
      <c r="A75" s="3">
        <f t="shared" si="10"/>
        <v>8.4999999999999911</v>
      </c>
      <c r="B75" s="3">
        <f>AVERAGE('10C'!$J74:$J104) + Calibration!$C$11</f>
        <v>397.13184325296794</v>
      </c>
      <c r="C75" s="2">
        <f>'10C'!K104</f>
        <v>543.67246076247102</v>
      </c>
      <c r="D75" s="2">
        <f>'10C'!L104</f>
        <v>595.70344108113579</v>
      </c>
      <c r="E75" s="3">
        <f t="shared" si="6"/>
        <v>0.82991363760770287</v>
      </c>
      <c r="G75" s="3">
        <f>AVERAGE('9C'!$J74:$J104) + Calibration!$C$11</f>
        <v>394.0836313185556</v>
      </c>
      <c r="H75" s="3">
        <f>'9C'!K104</f>
        <v>567.75219251665783</v>
      </c>
      <c r="I75" s="3">
        <f>'9C'!L104</f>
        <v>599.27914835325635</v>
      </c>
      <c r="J75" s="3">
        <f t="shared" si="7"/>
        <v>0.98354920165848381</v>
      </c>
      <c r="L75" s="3">
        <f>AVERAGE('8C'!$J74:$J104) + Calibration!$C$11</f>
        <v>395.98123596621821</v>
      </c>
      <c r="M75" s="3">
        <f>'8C'!K104</f>
        <v>628.77553244892306</v>
      </c>
      <c r="N75" s="3">
        <f>'8C'!L104</f>
        <v>598.82701970311052</v>
      </c>
      <c r="O75" s="3">
        <f t="shared" si="8"/>
        <v>1.3184000770008957</v>
      </c>
      <c r="Q75" s="3">
        <f>AVERAGE('7C'!$J218:$J248) + Calibration!$C$11</f>
        <v>401.19010510922277</v>
      </c>
      <c r="R75" s="3">
        <f>'7C'!K248</f>
        <v>725.17481897083997</v>
      </c>
      <c r="S75" s="3">
        <f>'7C'!L248</f>
        <v>607.91015428527442</v>
      </c>
      <c r="T75" s="3">
        <f t="shared" si="9"/>
        <v>1.8348450892309691</v>
      </c>
    </row>
    <row r="76" spans="1:20" x14ac:dyDescent="0.25">
      <c r="A76" s="3">
        <f t="shared" si="10"/>
        <v>8.583333333333325</v>
      </c>
      <c r="B76" s="3">
        <f>AVERAGE('10C'!$J75:$J105) + Calibration!$C$11</f>
        <v>397.11176299830976</v>
      </c>
      <c r="C76" s="2">
        <f>'10C'!K105</f>
        <v>544.51665364522273</v>
      </c>
      <c r="D76" s="2">
        <f>'10C'!L105</f>
        <v>595.04583303546019</v>
      </c>
      <c r="E76" s="3">
        <f t="shared" si="6"/>
        <v>0.83480833557980572</v>
      </c>
      <c r="G76" s="3">
        <f>AVERAGE('9C'!$J75:$J105) + Calibration!$C$11</f>
        <v>393.88885090056732</v>
      </c>
      <c r="H76" s="3">
        <f>'9C'!K105</f>
        <v>570.36518292989138</v>
      </c>
      <c r="I76" s="3">
        <f>'9C'!L105</f>
        <v>601.4985231049252</v>
      </c>
      <c r="J76" s="3">
        <f t="shared" si="7"/>
        <v>0.9994506448467998</v>
      </c>
      <c r="L76" s="3">
        <f>AVERAGE('8C'!$J75:$J105) + Calibration!$C$11</f>
        <v>395.59167513024164</v>
      </c>
      <c r="M76" s="3">
        <f>'8C'!K105</f>
        <v>644.61426629839934</v>
      </c>
      <c r="N76" s="3">
        <f>'8C'!L105</f>
        <v>600.59431923461932</v>
      </c>
      <c r="O76" s="3">
        <f t="shared" si="8"/>
        <v>1.4103069032683675</v>
      </c>
      <c r="Q76" s="3">
        <f>AVERAGE('7C'!$J219:$J249) + Calibration!$C$11</f>
        <v>402.2202322736552</v>
      </c>
      <c r="R76" s="3">
        <f>'7C'!K249</f>
        <v>772.49003733665336</v>
      </c>
      <c r="S76" s="3">
        <f>'7C'!L249</f>
        <v>607.45802974512742</v>
      </c>
      <c r="T76" s="3">
        <f t="shared" si="9"/>
        <v>2.0969746547997188</v>
      </c>
    </row>
    <row r="77" spans="1:20" x14ac:dyDescent="0.25">
      <c r="A77" s="3">
        <f t="shared" si="10"/>
        <v>8.666666666666659</v>
      </c>
      <c r="B77" s="3">
        <f>AVERAGE('10C'!$J76:$J106) + Calibration!$C$11</f>
        <v>397.06758599629171</v>
      </c>
      <c r="C77" s="2">
        <f>'10C'!K106</f>
        <v>552.35563292489417</v>
      </c>
      <c r="D77" s="2">
        <f>'10C'!L106</f>
        <v>593.48406632946694</v>
      </c>
      <c r="E77" s="3">
        <f t="shared" si="6"/>
        <v>0.87945356102484429</v>
      </c>
      <c r="G77" s="3">
        <f>AVERAGE('9C'!$J76:$J106) + Calibration!$C$11</f>
        <v>393.74828710991466</v>
      </c>
      <c r="H77" s="3">
        <f>'9C'!K106</f>
        <v>593.6006735615033</v>
      </c>
      <c r="I77" s="3">
        <f>'9C'!L106</f>
        <v>602.60825980074651</v>
      </c>
      <c r="J77" s="3">
        <f t="shared" si="7"/>
        <v>1.1318378743276578</v>
      </c>
      <c r="L77" s="3">
        <f>AVERAGE('8C'!$J76:$J106) + Calibration!$C$11</f>
        <v>395.48324046993844</v>
      </c>
      <c r="M77" s="3">
        <f>'8C'!K106</f>
        <v>669.77938201043503</v>
      </c>
      <c r="N77" s="3">
        <f>'8C'!L106</f>
        <v>601.25193139029386</v>
      </c>
      <c r="O77" s="3">
        <f t="shared" si="8"/>
        <v>1.5534403531012035</v>
      </c>
      <c r="Q77" s="3">
        <f>AVERAGE('7C'!$J220:$J250) + Calibration!$C$11</f>
        <v>403.44714830323142</v>
      </c>
      <c r="R77" s="3">
        <f>'7C'!K250</f>
        <v>761.83708044114769</v>
      </c>
      <c r="S77" s="3">
        <f>'7C'!L250</f>
        <v>608.5677171209619</v>
      </c>
      <c r="T77" s="3">
        <f t="shared" si="9"/>
        <v>2.02969454692838</v>
      </c>
    </row>
    <row r="78" spans="1:20" x14ac:dyDescent="0.25">
      <c r="A78" s="3">
        <f t="shared" si="10"/>
        <v>8.7499999999999929</v>
      </c>
      <c r="B78" s="3">
        <f>AVERAGE('10C'!$J77:$J107) + Calibration!$C$11</f>
        <v>396.76437111880483</v>
      </c>
      <c r="C78" s="2">
        <f>'10C'!K107</f>
        <v>564.93816666100042</v>
      </c>
      <c r="D78" s="2">
        <f>'10C'!L107</f>
        <v>595.25136586097585</v>
      </c>
      <c r="E78" s="3">
        <f t="shared" si="6"/>
        <v>0.95243031441208859</v>
      </c>
      <c r="G78" s="3">
        <f>AVERAGE('9C'!$J77:$J107) + Calibration!$C$11</f>
        <v>393.72619860890563</v>
      </c>
      <c r="H78" s="3">
        <f>'9C'!K107</f>
        <v>566.66676031898578</v>
      </c>
      <c r="I78" s="3">
        <f>'9C'!L107</f>
        <v>602.15613526059963</v>
      </c>
      <c r="J78" s="3">
        <f t="shared" si="7"/>
        <v>0.97942627169169982</v>
      </c>
      <c r="L78" s="3">
        <f>AVERAGE('8C'!$J77:$J107) + Calibration!$C$11</f>
        <v>395.50532897094746</v>
      </c>
      <c r="M78" s="3">
        <f>'8C'!K107</f>
        <v>693.89931763711832</v>
      </c>
      <c r="N78" s="3">
        <f>'8C'!L107</f>
        <v>600.59431923461932</v>
      </c>
      <c r="O78" s="3">
        <f t="shared" si="8"/>
        <v>1.6899153612352842</v>
      </c>
      <c r="Q78" s="3">
        <f>AVERAGE('7C'!$J221:$J251) + Calibration!$C$11</f>
        <v>404.22626997518472</v>
      </c>
      <c r="R78" s="3">
        <f>'7C'!K251</f>
        <v>762.72143297655828</v>
      </c>
      <c r="S78" s="3">
        <f>'7C'!L251</f>
        <v>606.80041758945299</v>
      </c>
      <c r="T78" s="3">
        <f t="shared" si="9"/>
        <v>2.0302905081721954</v>
      </c>
    </row>
    <row r="79" spans="1:20" x14ac:dyDescent="0.25">
      <c r="A79" s="3">
        <f t="shared" si="10"/>
        <v>8.8333333333333268</v>
      </c>
      <c r="B79" s="3">
        <f>AVERAGE('10C'!$J78:$J108) + Calibration!$C$11</f>
        <v>396.42701866381304</v>
      </c>
      <c r="C79" s="2">
        <f>'10C'!K108</f>
        <v>544.95887614275853</v>
      </c>
      <c r="D79" s="2">
        <f>'10C'!L108</f>
        <v>596.60764495144156</v>
      </c>
      <c r="E79" s="3">
        <f t="shared" si="6"/>
        <v>0.84119076496307676</v>
      </c>
      <c r="G79" s="3">
        <f>AVERAGE('9C'!$J78:$J108) + Calibration!$C$11</f>
        <v>393.69407048257892</v>
      </c>
      <c r="H79" s="3">
        <f>'9C'!K108</f>
        <v>575.14894527880813</v>
      </c>
      <c r="I79" s="3">
        <f>'9C'!L108</f>
        <v>604.82763455241547</v>
      </c>
      <c r="J79" s="3">
        <f t="shared" si="7"/>
        <v>1.0276459712203891</v>
      </c>
      <c r="L79" s="3">
        <f>AVERAGE('8C'!$J78:$J108) + Calibration!$C$11</f>
        <v>395.53745709727411</v>
      </c>
      <c r="M79" s="3">
        <f>'8C'!K108</f>
        <v>695.62791129510356</v>
      </c>
      <c r="N79" s="3">
        <f>'8C'!L108</f>
        <v>599.6901646843005</v>
      </c>
      <c r="O79" s="3">
        <f t="shared" si="8"/>
        <v>1.6995230720828489</v>
      </c>
      <c r="Q79" s="3">
        <f>AVERAGE('7C'!$J222:$J252) + Calibration!$C$11</f>
        <v>405.10378547729613</v>
      </c>
      <c r="R79" s="3">
        <f>'7C'!K252</f>
        <v>822.41825013568564</v>
      </c>
      <c r="S79" s="3">
        <f>'7C'!L252</f>
        <v>605.93732192824984</v>
      </c>
      <c r="T79" s="3">
        <f t="shared" si="9"/>
        <v>2.363405936708951</v>
      </c>
    </row>
    <row r="80" spans="1:20" x14ac:dyDescent="0.25">
      <c r="A80" s="3">
        <f t="shared" si="10"/>
        <v>8.9166666666666607</v>
      </c>
      <c r="B80" s="3">
        <f>AVERAGE('10C'!$J79:$J109) + Calibration!$C$11</f>
        <v>396.21014974481568</v>
      </c>
      <c r="C80" s="2">
        <f>'10C'!K109</f>
        <v>549.74263849167528</v>
      </c>
      <c r="D80" s="2">
        <f>'10C'!L109</f>
        <v>596.60764495144156</v>
      </c>
      <c r="E80" s="3">
        <f t="shared" si="6"/>
        <v>0.86951118667564586</v>
      </c>
      <c r="G80" s="3">
        <f>AVERAGE('9C'!$J79:$J109) + Calibration!$C$11</f>
        <v>393.70410990709212</v>
      </c>
      <c r="H80" s="3">
        <f>'9C'!K109</f>
        <v>567.75219251665783</v>
      </c>
      <c r="I80" s="3">
        <f>'9C'!L109</f>
        <v>601.9095435459684</v>
      </c>
      <c r="J80" s="3">
        <f t="shared" si="7"/>
        <v>0.9856985715771498</v>
      </c>
      <c r="L80" s="3">
        <f>AVERAGE('8C'!$J79:$J109) + Calibration!$C$11</f>
        <v>395.50331951976938</v>
      </c>
      <c r="M80" s="3">
        <f>'8C'!K109</f>
        <v>722.32058522270086</v>
      </c>
      <c r="N80" s="3">
        <f>'8C'!L109</f>
        <v>600.59431923461932</v>
      </c>
      <c r="O80" s="3">
        <f t="shared" si="8"/>
        <v>1.8508868764316071</v>
      </c>
      <c r="Q80" s="3">
        <f>AVERAGE('7C'!$J223:$J253) + Calibration!$C$11</f>
        <v>406.01543755288958</v>
      </c>
      <c r="R80" s="3">
        <f>'7C'!K253</f>
        <v>809.3934416422353</v>
      </c>
      <c r="S80" s="3">
        <f>'7C'!L253</f>
        <v>603.26582263643411</v>
      </c>
      <c r="T80" s="3">
        <f t="shared" si="9"/>
        <v>2.2844786134671105</v>
      </c>
    </row>
    <row r="81" spans="1:20" x14ac:dyDescent="0.25">
      <c r="A81" s="3">
        <f t="shared" si="10"/>
        <v>8.9999999999999947</v>
      </c>
      <c r="B81" s="3">
        <f>AVERAGE('10C'!$J80:$J110) + Calibration!$C$11</f>
        <v>396.10171528531703</v>
      </c>
      <c r="C81" s="2">
        <f>'10C'!K110</f>
        <v>547.77285375859276</v>
      </c>
      <c r="D81" s="2">
        <f>'10C'!L110</f>
        <v>595.49795757560719</v>
      </c>
      <c r="E81" s="3">
        <f t="shared" si="6"/>
        <v>0.85896967263902124</v>
      </c>
      <c r="G81" s="3">
        <f>AVERAGE('9C'!$J80:$J110) + Calibration!$C$11</f>
        <v>394.06154281754652</v>
      </c>
      <c r="H81" s="3">
        <f>'9C'!K110</f>
        <v>559.5111946119473</v>
      </c>
      <c r="I81" s="3">
        <f>'9C'!L110</f>
        <v>603.71794717658099</v>
      </c>
      <c r="J81" s="3">
        <f t="shared" si="7"/>
        <v>0.93700248228252858</v>
      </c>
      <c r="L81" s="3">
        <f>AVERAGE('8C'!$J80:$J110) + Calibration!$C$11</f>
        <v>395.74227693977565</v>
      </c>
      <c r="M81" s="3">
        <f>'8C'!K110</f>
        <v>719.74779868196379</v>
      </c>
      <c r="N81" s="3">
        <f>'8C'!L110</f>
        <v>598.82701970311052</v>
      </c>
      <c r="O81" s="3">
        <f t="shared" si="8"/>
        <v>1.8349629319434473</v>
      </c>
      <c r="Q81" s="3">
        <f>AVERAGE('7C'!$J224:$J254) + Calibration!$C$11</f>
        <v>406.8407448748207</v>
      </c>
      <c r="R81" s="3">
        <f>'7C'!K254</f>
        <v>783.34397741477437</v>
      </c>
      <c r="S81" s="3">
        <f>'7C'!L254</f>
        <v>603.9234306821096</v>
      </c>
      <c r="T81" s="3">
        <f t="shared" si="9"/>
        <v>2.1322768567426613</v>
      </c>
    </row>
    <row r="82" spans="1:20" x14ac:dyDescent="0.25">
      <c r="A82" s="3">
        <f t="shared" si="10"/>
        <v>9.0833333333333286</v>
      </c>
      <c r="B82" s="3">
        <f>AVERAGE('10C'!$J81:$J111) + Calibration!$C$11</f>
        <v>396.02540995616789</v>
      </c>
      <c r="C82" s="2">
        <f>'10C'!K111</f>
        <v>542.58707680462203</v>
      </c>
      <c r="D82" s="2">
        <f>'10C'!L111</f>
        <v>595.49795757560719</v>
      </c>
      <c r="E82" s="3">
        <f t="shared" si="6"/>
        <v>0.83003284778816344</v>
      </c>
      <c r="G82" s="3">
        <f>AVERAGE('9C'!$J81:$J111) + Calibration!$C$11</f>
        <v>394.1157606497095</v>
      </c>
      <c r="H82" s="3">
        <f>'9C'!K111</f>
        <v>553.6420000653585</v>
      </c>
      <c r="I82" s="3">
        <f>'9C'!L111</f>
        <v>602.36166808611529</v>
      </c>
      <c r="J82" s="3">
        <f t="shared" si="7"/>
        <v>0.90345601033606238</v>
      </c>
      <c r="L82" s="3">
        <f>AVERAGE('8C'!$J81:$J111) + Calibration!$C$11</f>
        <v>395.91496865595042</v>
      </c>
      <c r="M82" s="3">
        <f>'8C'!K111</f>
        <v>724.93357965591974</v>
      </c>
      <c r="N82" s="3">
        <f>'8C'!L111</f>
        <v>599.6901646843005</v>
      </c>
      <c r="O82" s="3">
        <f t="shared" si="8"/>
        <v>1.8633539078536414</v>
      </c>
      <c r="Q82" s="3">
        <f>AVERAGE('7C'!$J225:$J255) + Calibration!$C$11</f>
        <v>407.19817637964337</v>
      </c>
      <c r="R82" s="3">
        <f>'7C'!K255</f>
        <v>809.83566815975632</v>
      </c>
      <c r="S82" s="3">
        <f>'7C'!L255</f>
        <v>602.15613526059963</v>
      </c>
      <c r="T82" s="3">
        <f t="shared" si="9"/>
        <v>2.280284818772552</v>
      </c>
    </row>
    <row r="83" spans="1:20" x14ac:dyDescent="0.25">
      <c r="A83" s="3">
        <f t="shared" si="10"/>
        <v>9.1666666666666625</v>
      </c>
      <c r="B83" s="3">
        <f>AVERAGE('10C'!$J82:$J112) + Calibration!$C$11</f>
        <v>396.232239450652</v>
      </c>
      <c r="C83" s="2">
        <f>'10C'!K112</f>
        <v>537.3610919581696</v>
      </c>
      <c r="D83" s="2">
        <f>'10C'!L112</f>
        <v>593.27853350395128</v>
      </c>
      <c r="E83" s="3">
        <f t="shared" si="6"/>
        <v>0.79926481371841784</v>
      </c>
      <c r="G83" s="3">
        <f>AVERAGE('9C'!$J82:$J112) + Calibration!$C$11</f>
        <v>394.49528085634557</v>
      </c>
      <c r="H83" s="3">
        <f>'9C'!K112</f>
        <v>561.68201076746823</v>
      </c>
      <c r="I83" s="3">
        <f>'9C'!L112</f>
        <v>603.26582263643411</v>
      </c>
      <c r="J83" s="3">
        <f t="shared" si="7"/>
        <v>0.9468401971984215</v>
      </c>
      <c r="L83" s="3">
        <f>AVERAGE('8C'!$J82:$J112) + Calibration!$C$11</f>
        <v>395.80653419645165</v>
      </c>
      <c r="M83" s="3">
        <f>'8C'!K112</f>
        <v>665.43779793921613</v>
      </c>
      <c r="N83" s="3">
        <f>'8C'!L112</f>
        <v>600.79985206013498</v>
      </c>
      <c r="O83" s="3">
        <f t="shared" si="8"/>
        <v>1.5270214272913665</v>
      </c>
      <c r="Q83" s="3">
        <f>AVERAGE('7C'!$J226:$J256) + Calibration!$C$11</f>
        <v>407.70621230445903</v>
      </c>
      <c r="R83" s="3">
        <f>'7C'!K256</f>
        <v>839.98557764314717</v>
      </c>
      <c r="S83" s="3">
        <f>'7C'!L256</f>
        <v>603.47135546194966</v>
      </c>
      <c r="T83" s="3">
        <f t="shared" si="9"/>
        <v>2.4481576961262279</v>
      </c>
    </row>
    <row r="84" spans="1:20" x14ac:dyDescent="0.25">
      <c r="A84" s="3">
        <f t="shared" si="10"/>
        <v>9.2499999999999964</v>
      </c>
      <c r="B84" s="3">
        <f>AVERAGE('10C'!$J83:$J113) + Calibration!$C$11</f>
        <v>396.13384441566643</v>
      </c>
      <c r="C84" s="2">
        <f>'10C'!K113</f>
        <v>538.00430165830596</v>
      </c>
      <c r="D84" s="2">
        <f>'10C'!L113</f>
        <v>593.73065804409828</v>
      </c>
      <c r="E84" s="3">
        <f t="shared" si="6"/>
        <v>0.8034647952242433</v>
      </c>
      <c r="G84" s="3">
        <f>AVERAGE('9C'!$J83:$J113) + Calibration!$C$11</f>
        <v>394.63584464699818</v>
      </c>
      <c r="H84" s="3">
        <f>'9C'!K113</f>
        <v>575.34992846142359</v>
      </c>
      <c r="I84" s="3">
        <f>'9C'!L113</f>
        <v>604.82763455241547</v>
      </c>
      <c r="J84" s="3">
        <f t="shared" si="7"/>
        <v>1.0234505983001414</v>
      </c>
      <c r="L84" s="3">
        <f>AVERAGE('8C'!$J83:$J113) + Calibration!$C$11</f>
        <v>395.70813916146619</v>
      </c>
      <c r="M84" s="3">
        <f>'8C'!K113</f>
        <v>638.54408856919508</v>
      </c>
      <c r="N84" s="3">
        <f>'8C'!L113</f>
        <v>600.38883572909072</v>
      </c>
      <c r="O84" s="3">
        <f t="shared" si="8"/>
        <v>1.3752696661171029</v>
      </c>
      <c r="Q84" s="3">
        <f>AVERAGE('7C'!$J227:$J257) + Calibration!$C$11</f>
        <v>408.1720794736076</v>
      </c>
      <c r="R84" s="3">
        <f>'7C'!K257</f>
        <v>814.37828767339875</v>
      </c>
      <c r="S84" s="3">
        <f>'7C'!L257</f>
        <v>604.58104283778414</v>
      </c>
      <c r="T84" s="3">
        <f t="shared" si="9"/>
        <v>2.300495777862126</v>
      </c>
    </row>
    <row r="85" spans="1:20" x14ac:dyDescent="0.25">
      <c r="A85" s="3">
        <f t="shared" si="10"/>
        <v>9.3333333333333304</v>
      </c>
      <c r="B85" s="3">
        <f>AVERAGE('10C'!$J84:$J114) + Calibration!$C$11</f>
        <v>396.06757871183493</v>
      </c>
      <c r="C85" s="2">
        <f>'10C'!K114</f>
        <v>547.3708391535389</v>
      </c>
      <c r="D85" s="2">
        <f>'10C'!L114</f>
        <v>594.14162916515443</v>
      </c>
      <c r="E85" s="3">
        <f t="shared" si="6"/>
        <v>0.85688624348083653</v>
      </c>
      <c r="G85" s="3">
        <f>AVERAGE('9C'!$J84:$J114) + Calibration!$C$11</f>
        <v>394.44106422900995</v>
      </c>
      <c r="H85" s="3">
        <f>'9C'!K114</f>
        <v>578.20411396973964</v>
      </c>
      <c r="I85" s="3">
        <f>'9C'!L114</f>
        <v>599.03255663862501</v>
      </c>
      <c r="J85" s="3">
        <f t="shared" si="7"/>
        <v>1.0407180183905271</v>
      </c>
      <c r="L85" s="3">
        <f>AVERAGE('8C'!$J84:$J114) + Calibration!$C$11</f>
        <v>395.33865837934314</v>
      </c>
      <c r="M85" s="3">
        <f>'8C'!K114</f>
        <v>628.97656789134669</v>
      </c>
      <c r="N85" s="3">
        <f>'8C'!L114</f>
        <v>600.59431923461932</v>
      </c>
      <c r="O85" s="3">
        <f t="shared" si="8"/>
        <v>1.3231777691505355</v>
      </c>
      <c r="Q85" s="3">
        <f>AVERAGE('7C'!$J228:$J258) + Calibration!$C$11</f>
        <v>408.74638009823207</v>
      </c>
      <c r="R85" s="3">
        <f>'7C'!K258</f>
        <v>843.68400025405288</v>
      </c>
      <c r="S85" s="3">
        <f>'7C'!L258</f>
        <v>606.59493408392439</v>
      </c>
      <c r="T85" s="3">
        <f t="shared" si="9"/>
        <v>2.4632123749072266</v>
      </c>
    </row>
    <row r="86" spans="1:20" x14ac:dyDescent="0.25">
      <c r="A86" s="3">
        <f t="shared" si="10"/>
        <v>9.4166666666666643</v>
      </c>
      <c r="B86" s="3">
        <f>AVERAGE('10C'!$J85:$J115) + Calibration!$C$11</f>
        <v>396.13183616931565</v>
      </c>
      <c r="C86" s="2">
        <f>'10C'!K115</f>
        <v>541.05946632925213</v>
      </c>
      <c r="D86" s="2">
        <f>'10C'!L115</f>
        <v>599.6901646843005</v>
      </c>
      <c r="E86" s="3">
        <f t="shared" si="6"/>
        <v>0.82077869453564156</v>
      </c>
      <c r="G86" s="3">
        <f>AVERAGE('9C'!$J85:$J115) + Calibration!$C$11</f>
        <v>394.60371652067158</v>
      </c>
      <c r="H86" s="3">
        <f>'9C'!K115</f>
        <v>574.94796209619267</v>
      </c>
      <c r="I86" s="3">
        <f>'9C'!L115</f>
        <v>599.03255663862501</v>
      </c>
      <c r="J86" s="3">
        <f t="shared" si="7"/>
        <v>1.0213560677638851</v>
      </c>
      <c r="L86" s="3">
        <f>AVERAGE('8C'!$J85:$J115) + Calibration!$C$11</f>
        <v>395.35070625101167</v>
      </c>
      <c r="M86" s="3">
        <f>'8C'!K115</f>
        <v>620.53458680402082</v>
      </c>
      <c r="N86" s="3">
        <f>'8C'!L115</f>
        <v>600.38883572909072</v>
      </c>
      <c r="O86" s="3">
        <f t="shared" si="8"/>
        <v>1.2752994808981681</v>
      </c>
      <c r="Q86" s="3">
        <f>AVERAGE('7C'!$J229:$J259) + Calibration!$C$11</f>
        <v>408.68212284155595</v>
      </c>
      <c r="R86" s="3">
        <f>'7C'!K259</f>
        <v>814.37828767339875</v>
      </c>
      <c r="S86" s="3">
        <f>'7C'!L259</f>
        <v>605.69073021361851</v>
      </c>
      <c r="T86" s="3">
        <f t="shared" si="9"/>
        <v>2.2976072138992762</v>
      </c>
    </row>
    <row r="87" spans="1:20" x14ac:dyDescent="0.25">
      <c r="A87" s="3">
        <f t="shared" si="10"/>
        <v>9.4999999999999982</v>
      </c>
      <c r="B87" s="3">
        <f>AVERAGE('10C'!$J86:$J116) + Calibration!$C$11</f>
        <v>396.08966721284401</v>
      </c>
      <c r="C87" s="2">
        <f>'10C'!K116</f>
        <v>546.28545519568991</v>
      </c>
      <c r="D87" s="2">
        <f>'10C'!L116</f>
        <v>597.4707406126447</v>
      </c>
      <c r="E87" s="3">
        <f t="shared" si="6"/>
        <v>0.85061421793255032</v>
      </c>
      <c r="G87" s="3">
        <f>AVERAGE('9C'!$J86:$J116) + Calibration!$C$11</f>
        <v>394.69006247916127</v>
      </c>
      <c r="H87" s="3">
        <f>'9C'!K116</f>
        <v>581.86233270814876</v>
      </c>
      <c r="I87" s="3">
        <f>'9C'!L116</f>
        <v>598.82701970311052</v>
      </c>
      <c r="J87" s="3">
        <f t="shared" si="7"/>
        <v>1.0600256931151355</v>
      </c>
      <c r="L87" s="3">
        <f>AVERAGE('8C'!$J86:$J116) + Calibration!$C$11</f>
        <v>395.15592583302333</v>
      </c>
      <c r="M87" s="3">
        <f>'8C'!K116</f>
        <v>632.67494226242934</v>
      </c>
      <c r="N87" s="3">
        <f>'8C'!L116</f>
        <v>600.14224401445938</v>
      </c>
      <c r="O87" s="3">
        <f t="shared" si="8"/>
        <v>1.3451579110013574</v>
      </c>
      <c r="Q87" s="3">
        <f>AVERAGE('7C'!$J230:$J260) + Calibration!$C$11</f>
        <v>409.02951492186537</v>
      </c>
      <c r="R87" s="3">
        <f>'7C'!K260</f>
        <v>824.79000123399908</v>
      </c>
      <c r="S87" s="3">
        <f>'7C'!L260</f>
        <v>604.82763455241547</v>
      </c>
      <c r="T87" s="3">
        <f t="shared" si="9"/>
        <v>2.3546051834159525</v>
      </c>
    </row>
    <row r="88" spans="1:20" x14ac:dyDescent="0.25">
      <c r="A88" s="3">
        <f t="shared" si="10"/>
        <v>9.5833333333333321</v>
      </c>
      <c r="B88" s="3">
        <f>AVERAGE('10C'!$J87:$J117) + Calibration!$C$11</f>
        <v>396.07761813634818</v>
      </c>
      <c r="C88" s="2">
        <f>'10C'!K117</f>
        <v>545.60203760307172</v>
      </c>
      <c r="D88" s="2">
        <f>'10C'!L117</f>
        <v>595.04583303546019</v>
      </c>
      <c r="E88" s="3">
        <f t="shared" si="6"/>
        <v>0.84681201007468965</v>
      </c>
      <c r="G88" s="3">
        <f>AVERAGE('9C'!$J87:$J117) + Calibration!$C$11</f>
        <v>394.64588527633873</v>
      </c>
      <c r="H88" s="3">
        <f>'9C'!K117</f>
        <v>578.20411396973964</v>
      </c>
      <c r="I88" s="3">
        <f>'9C'!L117</f>
        <v>598.58042798847907</v>
      </c>
      <c r="J88" s="3">
        <f t="shared" si="7"/>
        <v>1.0395580411546168</v>
      </c>
      <c r="L88" s="3">
        <f>AVERAGE('8C'!$J87:$J117) + Calibration!$C$11</f>
        <v>395.03745194901148</v>
      </c>
      <c r="M88" s="3">
        <f>'8C'!K117</f>
        <v>711.06463053952598</v>
      </c>
      <c r="N88" s="3">
        <f>'8C'!L117</f>
        <v>601.4985231049252</v>
      </c>
      <c r="O88" s="3">
        <f t="shared" si="8"/>
        <v>1.7897786280990977</v>
      </c>
      <c r="Q88" s="3">
        <f>AVERAGE('7C'!$J231:$J261) + Calibration!$C$11</f>
        <v>409.69216975133025</v>
      </c>
      <c r="R88" s="3">
        <f>'7C'!K261</f>
        <v>822.61923331830099</v>
      </c>
      <c r="S88" s="3">
        <f>'7C'!L261</f>
        <v>604.58104283778414</v>
      </c>
      <c r="T88" s="3">
        <f t="shared" si="9"/>
        <v>2.3385584639651755</v>
      </c>
    </row>
    <row r="89" spans="1:20" x14ac:dyDescent="0.25">
      <c r="A89" s="3">
        <f t="shared" si="10"/>
        <v>9.6666666666666661</v>
      </c>
      <c r="B89" s="3">
        <f>AVERAGE('10C'!$J88:$J118) + Calibration!$C$11</f>
        <v>396.31456731000361</v>
      </c>
      <c r="C89" s="2">
        <f>'10C'!K118</f>
        <v>543.67246076247102</v>
      </c>
      <c r="D89" s="2">
        <f>'10C'!L118</f>
        <v>595.70344108113579</v>
      </c>
      <c r="E89" s="3">
        <f t="shared" si="6"/>
        <v>0.83454217311056988</v>
      </c>
      <c r="G89" s="3">
        <f>AVERAGE('9C'!$J88:$J118) + Calibration!$C$11</f>
        <v>394.70010190367447</v>
      </c>
      <c r="H89" s="3">
        <f>'9C'!K118</f>
        <v>577.31971319450611</v>
      </c>
      <c r="I89" s="3">
        <f>'9C'!L118</f>
        <v>599.48463185878495</v>
      </c>
      <c r="J89" s="3">
        <f t="shared" si="7"/>
        <v>1.0342423041519553</v>
      </c>
      <c r="L89" s="3">
        <f>AVERAGE('8C'!$J88:$J118) + Calibration!$C$11</f>
        <v>394.9169696178443</v>
      </c>
      <c r="M89" s="3">
        <f>'8C'!K118</f>
        <v>687.82913990791405</v>
      </c>
      <c r="N89" s="3">
        <f>'8C'!L118</f>
        <v>599.93675639893183</v>
      </c>
      <c r="O89" s="3">
        <f t="shared" si="8"/>
        <v>1.6588697992161412</v>
      </c>
      <c r="Q89" s="3">
        <f>AVERAGE('7C'!$J232:$J262) + Calibration!$C$11</f>
        <v>410.23434224962801</v>
      </c>
      <c r="R89" s="3">
        <f>'7C'!K262</f>
        <v>782.01740238182822</v>
      </c>
      <c r="S89" s="3">
        <f>'7C'!L262</f>
        <v>602.15613526059963</v>
      </c>
      <c r="T89" s="3">
        <f t="shared" si="9"/>
        <v>2.105544777134766</v>
      </c>
    </row>
    <row r="90" spans="1:20" x14ac:dyDescent="0.25">
      <c r="A90" s="3">
        <f t="shared" si="10"/>
        <v>9.75</v>
      </c>
      <c r="B90" s="3">
        <f>AVERAGE('10C'!$J89:$J119) + Calibration!$C$11</f>
        <v>396.35874451282615</v>
      </c>
      <c r="C90" s="2">
        <f>'10C'!K119</f>
        <v>535.19027580264867</v>
      </c>
      <c r="D90" s="2">
        <f>'10C'!L119</f>
        <v>595.49795757560719</v>
      </c>
      <c r="E90" s="3">
        <f t="shared" si="6"/>
        <v>0.78625423521169746</v>
      </c>
      <c r="G90" s="3">
        <f>AVERAGE('9C'!$J89:$J119) + Calibration!$C$11</f>
        <v>394.44909540717236</v>
      </c>
      <c r="H90" s="3">
        <f>'9C'!K119</f>
        <v>583.63113023863059</v>
      </c>
      <c r="I90" s="3">
        <f>'9C'!L119</f>
        <v>598.58042798847907</v>
      </c>
      <c r="J90" s="3">
        <f t="shared" si="7"/>
        <v>1.0714077323089004</v>
      </c>
      <c r="L90" s="3">
        <f>AVERAGE('8C'!$J89:$J119) + Calibration!$C$11</f>
        <v>394.67801219783809</v>
      </c>
      <c r="M90" s="3">
        <f>'8C'!K119</f>
        <v>714.07963957779862</v>
      </c>
      <c r="N90" s="3">
        <f>'8C'!L119</f>
        <v>599.6901646843005</v>
      </c>
      <c r="O90" s="3">
        <f t="shared" si="8"/>
        <v>1.8088893778513873</v>
      </c>
      <c r="Q90" s="3">
        <f>AVERAGE('7C'!$J233:$J263) + Calibration!$C$11</f>
        <v>410.56968525344155</v>
      </c>
      <c r="R90" s="3">
        <f>'7C'!K263</f>
        <v>725.37580215345531</v>
      </c>
      <c r="S90" s="3">
        <f>'7C'!L263</f>
        <v>603.47135546194966</v>
      </c>
      <c r="T90" s="3">
        <f t="shared" si="9"/>
        <v>1.7828633047810345</v>
      </c>
    </row>
    <row r="91" spans="1:20" x14ac:dyDescent="0.25">
      <c r="A91" s="3">
        <f t="shared" si="10"/>
        <v>9.8333333333333339</v>
      </c>
      <c r="B91" s="3">
        <f>AVERAGE('10C'!$J90:$J120) + Calibration!$C$11</f>
        <v>396.27239855433658</v>
      </c>
      <c r="C91" s="2">
        <f>'10C'!K120</f>
        <v>536.51689907541788</v>
      </c>
      <c r="D91" s="2">
        <f>'10C'!L120</f>
        <v>597.05972017160161</v>
      </c>
      <c r="E91" s="3">
        <f t="shared" si="6"/>
        <v>0.79425640180872092</v>
      </c>
      <c r="G91" s="3">
        <f>AVERAGE('9C'!$J90:$J120) + Calibration!$C$11</f>
        <v>394.35070037218685</v>
      </c>
      <c r="H91" s="3">
        <f>'9C'!K120</f>
        <v>564.29500520068711</v>
      </c>
      <c r="I91" s="3">
        <f>'9C'!L120</f>
        <v>598.16946097742186</v>
      </c>
      <c r="J91" s="3">
        <f t="shared" si="7"/>
        <v>0.96245736238819013</v>
      </c>
      <c r="L91" s="3">
        <f>AVERAGE('8C'!$J90:$J120) + Calibration!$C$11</f>
        <v>394.59166644015295</v>
      </c>
      <c r="M91" s="3">
        <f>'8C'!K120</f>
        <v>742.54111505586309</v>
      </c>
      <c r="N91" s="3">
        <f>'8C'!L120</f>
        <v>597.4707406126447</v>
      </c>
      <c r="O91" s="3">
        <f t="shared" si="8"/>
        <v>1.9705662328434781</v>
      </c>
      <c r="Q91" s="3">
        <f>AVERAGE('7C'!$J234:$J264) + Calibration!$C$11</f>
        <v>410.83073137526145</v>
      </c>
      <c r="R91" s="3">
        <f>'7C'!K264</f>
        <v>769.67601148099607</v>
      </c>
      <c r="S91" s="3">
        <f>'7C'!L264</f>
        <v>606.14285886376445</v>
      </c>
      <c r="T91" s="3">
        <f t="shared" si="9"/>
        <v>2.0322733506400872</v>
      </c>
    </row>
    <row r="92" spans="1:20" x14ac:dyDescent="0.25">
      <c r="A92" s="3">
        <f t="shared" si="10"/>
        <v>9.9166666666666679</v>
      </c>
      <c r="B92" s="3">
        <f>AVERAGE('10C'!$J91:$J121) + Calibration!$C$11</f>
        <v>396.30452788549053</v>
      </c>
      <c r="C92" s="2">
        <f>'10C'!K121</f>
        <v>547.57182233615436</v>
      </c>
      <c r="D92" s="2">
        <f>'10C'!L121</f>
        <v>598.82701970311052</v>
      </c>
      <c r="E92" s="3">
        <f t="shared" si="6"/>
        <v>0.85668255479055</v>
      </c>
      <c r="G92" s="3">
        <f>AVERAGE('9C'!$J91:$J121) + Calibration!$C$11</f>
        <v>394.46917546102594</v>
      </c>
      <c r="H92" s="3">
        <f>'9C'!K121</f>
        <v>576.23432923665712</v>
      </c>
      <c r="I92" s="3">
        <f>'9C'!L121</f>
        <v>598.37494448295047</v>
      </c>
      <c r="J92" s="3">
        <f t="shared" si="7"/>
        <v>1.0294031956735481</v>
      </c>
      <c r="L92" s="3">
        <f>AVERAGE('8C'!$J91:$J121) + Calibration!$C$11</f>
        <v>394.52540053551689</v>
      </c>
      <c r="M92" s="3">
        <f>'8C'!K121</f>
        <v>676.09075081473634</v>
      </c>
      <c r="N92" s="3">
        <f>'8C'!L121</f>
        <v>598.58042798847907</v>
      </c>
      <c r="O92" s="3">
        <f t="shared" si="8"/>
        <v>1.594608566866182</v>
      </c>
      <c r="Q92" s="3">
        <f>AVERAGE('7C'!$J235:$J265) + Calibration!$C$11</f>
        <v>411.03755966491821</v>
      </c>
      <c r="R92" s="3">
        <f>'7C'!K265</f>
        <v>774.66080525235134</v>
      </c>
      <c r="S92" s="3">
        <f>'7C'!L265</f>
        <v>603.47135546194966</v>
      </c>
      <c r="T92" s="3">
        <f t="shared" si="9"/>
        <v>2.0593327337699785</v>
      </c>
    </row>
    <row r="93" spans="1:20" x14ac:dyDescent="0.25">
      <c r="B93" s="3">
        <f>AVERAGE(B2:B92)</f>
        <v>397.58568502940244</v>
      </c>
      <c r="D93" s="3">
        <f>AVERAGE(D2:D92)</f>
        <v>595.50205652318732</v>
      </c>
      <c r="G93" s="3">
        <f>AVERAGE(G2:G92)</f>
        <v>396.87262870518947</v>
      </c>
      <c r="I93" s="3">
        <f>AVERAGE(I2:I92)</f>
        <v>600.08927051250191</v>
      </c>
      <c r="L93" s="3">
        <f>AVERAGE(L2:L92)</f>
        <v>397.61589584483625</v>
      </c>
      <c r="N93" s="3">
        <f>AVERAGE(N2:N92)</f>
        <v>600.21576531896983</v>
      </c>
      <c r="Q93" s="3">
        <f>AVERAGE(Q2:Q92)</f>
        <v>408.98808221083073</v>
      </c>
      <c r="S93" s="3">
        <f>AVERAGE(S2:S92)</f>
        <v>600.378795549752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7" sqref="E7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41814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-11.031434876636297</v>
      </c>
      <c r="D11" s="2">
        <f>AVERAGE(E11:E14)</f>
        <v>411.0314348766363</v>
      </c>
      <c r="E11" s="2">
        <f>AVERAGE('7C'!N2)</f>
        <v>419.3980215896085</v>
      </c>
    </row>
    <row r="12" spans="1:5" x14ac:dyDescent="0.25">
      <c r="E12" s="2">
        <f>'8C'!N2</f>
        <v>408.78440240545751</v>
      </c>
    </row>
    <row r="13" spans="1:5" x14ac:dyDescent="0.25">
      <c r="E13" s="2">
        <f>'9C'!N2</f>
        <v>407.44085197537891</v>
      </c>
    </row>
    <row r="14" spans="1:5" x14ac:dyDescent="0.25">
      <c r="E14" s="2">
        <f>'10C'!N2</f>
        <v>408.50246353610032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7C</vt:lpstr>
      <vt:lpstr>8C</vt:lpstr>
      <vt:lpstr>9C</vt:lpstr>
      <vt:lpstr>10C</vt:lpstr>
      <vt:lpstr>7C - 8C - 9C - 10C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2015-04-24T03:59:00Z</dcterms:modified>
</cp:coreProperties>
</file>